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Tipco Foods\2026\Q2'2026\SET\"/>
    </mc:Choice>
  </mc:AlternateContent>
  <xr:revisionPtr revIDLastSave="0" documentId="13_ncr:1_{631DDBDE-2C49-42F6-8BDE-443176D67D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7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BS!$A$1:$J$113</definedName>
    <definedName name="_xlnm.Print_Area" localSheetId="2">'CE1'!$A$1:$T$33</definedName>
    <definedName name="_xlnm.Print_Area" localSheetId="3">'CE2'!$A$1:$I$26</definedName>
    <definedName name="_xlnm.Print_Area" localSheetId="4">CF!$A$1:$I$80</definedName>
    <definedName name="Z_97CA589E_D213_4CE5_906B_03755602F42E_.wvu.PrintArea" localSheetId="2" hidden="1">'CE1'!$A$1:$E$40</definedName>
    <definedName name="Z_97CA589E_D213_4CE5_906B_03755602F42E_.wvu.PrintArea" localSheetId="3" hidden="1">'CE2'!$A$28:$K$31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2" hidden="1">'CE1'!$A$1:$E$40</definedName>
    <definedName name="Z_D8C7D22C_2CF5_4E8E_84F1_5667088BD53E_.wvu.PrintArea" localSheetId="3" hidden="1">'CE2'!$A$28:$K$31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1" i="7" l="1"/>
  <c r="H89" i="7"/>
  <c r="D101" i="7"/>
  <c r="D99" i="7"/>
  <c r="D94" i="7"/>
  <c r="D91" i="7"/>
  <c r="D89" i="7"/>
  <c r="D59" i="7"/>
  <c r="I21" i="4" l="1"/>
  <c r="E22" i="4"/>
  <c r="C22" i="4"/>
  <c r="R26" i="3"/>
  <c r="T26" i="3" s="1"/>
  <c r="I61" i="5"/>
  <c r="G61" i="5"/>
  <c r="E61" i="5"/>
  <c r="C61" i="5"/>
  <c r="I10" i="5"/>
  <c r="G10" i="5"/>
  <c r="C10" i="5"/>
  <c r="E10" i="5"/>
  <c r="J149" i="2" l="1"/>
  <c r="H149" i="2"/>
  <c r="F149" i="2"/>
  <c r="D149" i="2"/>
  <c r="J143" i="2"/>
  <c r="H143" i="2"/>
  <c r="F143" i="2"/>
  <c r="D143" i="2"/>
  <c r="J122" i="2"/>
  <c r="H122" i="2"/>
  <c r="F122" i="2"/>
  <c r="D122" i="2"/>
  <c r="P24" i="3" s="1"/>
  <c r="J105" i="2"/>
  <c r="H105" i="2"/>
  <c r="F105" i="2"/>
  <c r="D105" i="2"/>
  <c r="J99" i="2"/>
  <c r="J106" i="2" s="1"/>
  <c r="J110" i="2" s="1"/>
  <c r="H99" i="2"/>
  <c r="F99" i="2"/>
  <c r="D99" i="2"/>
  <c r="I14" i="4"/>
  <c r="R17" i="3"/>
  <c r="T17" i="3" s="1"/>
  <c r="D64" i="2"/>
  <c r="H106" i="2" l="1"/>
  <c r="H110" i="2" s="1"/>
  <c r="H112" i="2" s="1"/>
  <c r="D106" i="2"/>
  <c r="D110" i="2" s="1"/>
  <c r="D112" i="2" s="1"/>
  <c r="F106" i="2"/>
  <c r="F110" i="2" s="1"/>
  <c r="J112" i="2"/>
  <c r="I9" i="5"/>
  <c r="F112" i="2"/>
  <c r="E9" i="5"/>
  <c r="F142" i="2"/>
  <c r="F115" i="2"/>
  <c r="F124" i="2" s="1"/>
  <c r="F150" i="2" s="1"/>
  <c r="F148" i="2" s="1"/>
  <c r="J142" i="2"/>
  <c r="J115" i="2"/>
  <c r="J124" i="2" s="1"/>
  <c r="J150" i="2" s="1"/>
  <c r="J148" i="2" s="1"/>
  <c r="J89" i="7"/>
  <c r="H142" i="2" l="1"/>
  <c r="H157" i="2" s="1"/>
  <c r="H115" i="2"/>
  <c r="G9" i="5"/>
  <c r="D142" i="2"/>
  <c r="D157" i="2" s="1"/>
  <c r="D115" i="2"/>
  <c r="C9" i="5"/>
  <c r="J157" i="2"/>
  <c r="J144" i="2"/>
  <c r="J154" i="2" s="1"/>
  <c r="H144" i="2"/>
  <c r="H154" i="2" s="1"/>
  <c r="F144" i="2"/>
  <c r="F154" i="2" s="1"/>
  <c r="F157" i="2"/>
  <c r="I17" i="4"/>
  <c r="R22" i="3"/>
  <c r="J65" i="7"/>
  <c r="H65" i="7"/>
  <c r="F65" i="7"/>
  <c r="D65" i="7"/>
  <c r="J59" i="7"/>
  <c r="H59" i="7"/>
  <c r="F59" i="7"/>
  <c r="J28" i="7"/>
  <c r="H28" i="7"/>
  <c r="F28" i="7"/>
  <c r="D28" i="7"/>
  <c r="J18" i="7"/>
  <c r="H18" i="7"/>
  <c r="F18" i="7"/>
  <c r="D18" i="7"/>
  <c r="D124" i="2" l="1"/>
  <c r="D150" i="2" s="1"/>
  <c r="D148" i="2" s="1"/>
  <c r="N23" i="3"/>
  <c r="H124" i="2"/>
  <c r="H150" i="2" s="1"/>
  <c r="H148" i="2" s="1"/>
  <c r="G18" i="4"/>
  <c r="D144" i="2"/>
  <c r="D154" i="2" s="1"/>
  <c r="T22" i="3"/>
  <c r="J29" i="7"/>
  <c r="J104" i="7"/>
  <c r="H66" i="7"/>
  <c r="J66" i="7"/>
  <c r="F104" i="7"/>
  <c r="D29" i="7"/>
  <c r="F29" i="7"/>
  <c r="H29" i="7"/>
  <c r="D66" i="7"/>
  <c r="F66" i="7"/>
  <c r="F105" i="7" l="1"/>
  <c r="F106" i="7" s="1"/>
  <c r="J105" i="7"/>
  <c r="J106" i="7" s="1"/>
  <c r="I68" i="5" l="1"/>
  <c r="E68" i="5"/>
  <c r="J39" i="2"/>
  <c r="J22" i="2"/>
  <c r="J16" i="2"/>
  <c r="F39" i="2"/>
  <c r="F22" i="2"/>
  <c r="F16" i="2"/>
  <c r="R19" i="3"/>
  <c r="T19" i="3" s="1"/>
  <c r="R15" i="3"/>
  <c r="R14" i="3"/>
  <c r="R13" i="3"/>
  <c r="T13" i="3" s="1"/>
  <c r="J23" i="2" l="1"/>
  <c r="J27" i="2" s="1"/>
  <c r="J29" i="2" s="1"/>
  <c r="J32" i="2" s="1"/>
  <c r="J41" i="2" s="1"/>
  <c r="F23" i="2"/>
  <c r="F27" i="2" s="1"/>
  <c r="F29" i="2" s="1"/>
  <c r="F32" i="2" s="1"/>
  <c r="F41" i="2" s="1"/>
  <c r="R28" i="3"/>
  <c r="T28" i="3" s="1"/>
  <c r="J64" i="2"/>
  <c r="H64" i="2"/>
  <c r="F64" i="2"/>
  <c r="J58" i="2"/>
  <c r="H58" i="2"/>
  <c r="F58" i="2"/>
  <c r="D58" i="2"/>
  <c r="I12" i="4" l="1"/>
  <c r="I10" i="4"/>
  <c r="E13" i="4"/>
  <c r="E15" i="4" s="1"/>
  <c r="C13" i="4"/>
  <c r="C15" i="4" s="1"/>
  <c r="T15" i="3"/>
  <c r="R16" i="3"/>
  <c r="R20" i="3" s="1"/>
  <c r="P16" i="3"/>
  <c r="P20" i="3" s="1"/>
  <c r="L16" i="3"/>
  <c r="L20" i="3" s="1"/>
  <c r="J16" i="3"/>
  <c r="J20" i="3" s="1"/>
  <c r="H16" i="3"/>
  <c r="H20" i="3" s="1"/>
  <c r="F16" i="3"/>
  <c r="F20" i="3" s="1"/>
  <c r="D16" i="3"/>
  <c r="D20" i="3" s="1"/>
  <c r="B16" i="3"/>
  <c r="B20" i="3" s="1"/>
  <c r="D39" i="2"/>
  <c r="I11" i="5" l="1"/>
  <c r="I30" i="5" s="1"/>
  <c r="I40" i="5" s="1"/>
  <c r="I43" i="5" s="1"/>
  <c r="I69" i="5" s="1"/>
  <c r="I71" i="5" s="1"/>
  <c r="E11" i="5"/>
  <c r="E30" i="5" s="1"/>
  <c r="E40" i="5" s="1"/>
  <c r="E43" i="5" s="1"/>
  <c r="E69" i="5" s="1"/>
  <c r="E71" i="5" s="1"/>
  <c r="J65" i="2"/>
  <c r="J63" i="2" s="1"/>
  <c r="J57" i="2"/>
  <c r="F65" i="2"/>
  <c r="F63" i="2" s="1"/>
  <c r="F57" i="2"/>
  <c r="H16" i="2"/>
  <c r="H22" i="2"/>
  <c r="F59" i="2" l="1"/>
  <c r="F69" i="2" s="1"/>
  <c r="F72" i="2"/>
  <c r="J59" i="2"/>
  <c r="J69" i="2" s="1"/>
  <c r="J72" i="2"/>
  <c r="T14" i="3"/>
  <c r="N16" i="3"/>
  <c r="N20" i="3" s="1"/>
  <c r="I11" i="4"/>
  <c r="G13" i="4"/>
  <c r="G15" i="4" s="1"/>
  <c r="H23" i="2"/>
  <c r="H27" i="2" s="1"/>
  <c r="G11" i="5" s="1"/>
  <c r="G30" i="5" s="1"/>
  <c r="H39" i="2" l="1"/>
  <c r="H24" i="3" s="1"/>
  <c r="I19" i="4" l="1"/>
  <c r="E20" i="4"/>
  <c r="C20" i="4"/>
  <c r="C68" i="5" l="1"/>
  <c r="G68" i="5"/>
  <c r="I13" i="4" l="1"/>
  <c r="I15" i="4" s="1"/>
  <c r="D22" i="2" l="1"/>
  <c r="R23" i="3" l="1"/>
  <c r="B25" i="3"/>
  <c r="B29" i="3" s="1"/>
  <c r="D16" i="2"/>
  <c r="R24" i="3" l="1"/>
  <c r="T24" i="3" s="1"/>
  <c r="P25" i="3"/>
  <c r="P29" i="3" s="1"/>
  <c r="R25" i="3" l="1"/>
  <c r="R29" i="3" s="1"/>
  <c r="D103" i="7" s="1"/>
  <c r="D25" i="3" l="1"/>
  <c r="D29" i="3" l="1"/>
  <c r="L25" i="3" l="1"/>
  <c r="J25" i="3"/>
  <c r="F25" i="3"/>
  <c r="F29" i="3" l="1"/>
  <c r="J29" i="3"/>
  <c r="L29" i="3"/>
  <c r="D23" i="2"/>
  <c r="T16" i="3"/>
  <c r="T20" i="3" s="1"/>
  <c r="D27" i="2" l="1"/>
  <c r="D29" i="2" l="1"/>
  <c r="D57" i="2" s="1"/>
  <c r="D59" i="2" s="1"/>
  <c r="D69" i="2" s="1"/>
  <c r="C11" i="5"/>
  <c r="C30" i="5" s="1"/>
  <c r="H25" i="3"/>
  <c r="H29" i="2"/>
  <c r="H57" i="2" s="1"/>
  <c r="G40" i="5"/>
  <c r="G43" i="5" s="1"/>
  <c r="H29" i="3" l="1"/>
  <c r="D97" i="7" s="1"/>
  <c r="D72" i="2"/>
  <c r="D32" i="2"/>
  <c r="H59" i="2"/>
  <c r="H69" i="2" s="1"/>
  <c r="H72" i="2"/>
  <c r="H32" i="2"/>
  <c r="H41" i="2" s="1"/>
  <c r="H65" i="2" s="1"/>
  <c r="H63" i="2" s="1"/>
  <c r="C40" i="5"/>
  <c r="C43" i="5" s="1"/>
  <c r="C69" i="5" s="1"/>
  <c r="C71" i="5" s="1"/>
  <c r="C72" i="5" s="1"/>
  <c r="G69" i="5"/>
  <c r="G71" i="5" s="1"/>
  <c r="G72" i="5" s="1"/>
  <c r="D41" i="2" l="1"/>
  <c r="D65" i="2" s="1"/>
  <c r="D63" i="2" s="1"/>
  <c r="N25" i="3"/>
  <c r="G20" i="4"/>
  <c r="G22" i="4" s="1"/>
  <c r="H102" i="7" s="1"/>
  <c r="H104" i="7" s="1"/>
  <c r="H105" i="7" s="1"/>
  <c r="H106" i="7" s="1"/>
  <c r="I18" i="4"/>
  <c r="N29" i="3" l="1"/>
  <c r="D102" i="7" s="1"/>
  <c r="D104" i="7" s="1"/>
  <c r="D105" i="7" s="1"/>
  <c r="D106" i="7" s="1"/>
  <c r="T23" i="3"/>
  <c r="T25" i="3" s="1"/>
  <c r="T29" i="3" s="1"/>
  <c r="I20" i="4"/>
  <c r="T30" i="3" l="1"/>
  <c r="I22" i="4"/>
  <c r="I23" i="4" s="1"/>
</calcChain>
</file>

<file path=xl/sharedStrings.xml><?xml version="1.0" encoding="utf-8"?>
<sst xmlns="http://schemas.openxmlformats.org/spreadsheetml/2006/main" count="419" uniqueCount="242">
  <si>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</si>
  <si>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</si>
  <si>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</si>
  <si>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</si>
  <si>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</si>
  <si>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</si>
  <si>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</si>
  <si>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</si>
  <si>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</si>
  <si>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</si>
  <si>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</si>
  <si>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</si>
  <si>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</si>
  <si>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</si>
  <si>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</si>
  <si>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</si>
  <si>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</si>
  <si>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</si>
  <si>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</si>
  <si>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</si>
  <si>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</si>
  <si>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</si>
  <si>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</si>
  <si>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</si>
  <si>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</si>
  <si>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</si>
  <si>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</si>
  <si>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</si>
  <si>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</si>
  <si>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</si>
  <si>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</si>
  <si>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</si>
  <si>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</si>
  <si>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Total expenses</t>
  </si>
  <si>
    <t>Finance cost</t>
  </si>
  <si>
    <t xml:space="preserve">   Depreciation and amortisation</t>
  </si>
  <si>
    <t xml:space="preserve">   operating assets and liabilities</t>
  </si>
  <si>
    <t>(Increase) decrease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</si>
  <si>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</si>
  <si>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</si>
  <si>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</si>
  <si>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</si>
  <si>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</si>
  <si>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Cash paid for interest expenses</t>
  </si>
  <si>
    <t xml:space="preserve"> 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</si>
  <si>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</si>
  <si>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</si>
  <si>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</si>
  <si>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</si>
  <si>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</si>
  <si>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 xml:space="preserve">Issued and paid-up </t>
  </si>
  <si>
    <t>share capital</t>
  </si>
  <si>
    <t>statutory reserve</t>
  </si>
  <si>
    <t>Unappropriated</t>
  </si>
  <si>
    <t>Total</t>
  </si>
  <si>
    <t>Investment in associate</t>
  </si>
  <si>
    <t>Other components of shareholders' equity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</si>
  <si>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</si>
  <si>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</si>
  <si>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</si>
  <si>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</si>
  <si>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</si>
  <si>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Total other</t>
  </si>
  <si>
    <t>components of</t>
  </si>
  <si>
    <t>shareholders'</t>
  </si>
  <si>
    <t>equity</t>
  </si>
  <si>
    <t xml:space="preserve">   Unappropriated </t>
  </si>
  <si>
    <t>Issued and</t>
  </si>
  <si>
    <t xml:space="preserve">paid-up </t>
  </si>
  <si>
    <t xml:space="preserve">Inventories </t>
  </si>
  <si>
    <t xml:space="preserve">Property, plant and equipment </t>
  </si>
  <si>
    <t xml:space="preserve">   Registered</t>
  </si>
  <si>
    <t xml:space="preserve">   Issued and fully paid</t>
  </si>
  <si>
    <t>Capital reserve</t>
  </si>
  <si>
    <t>payment</t>
  </si>
  <si>
    <t>The accompanying notes are an integral part of the interim financial statements.</t>
  </si>
  <si>
    <t xml:space="preserve">   to net cash provided by (paid from) operating activities:</t>
  </si>
  <si>
    <t>Tipco Foods Public Company Limited and its subsidiaries</t>
  </si>
  <si>
    <t xml:space="preserve">      500,000,000 ordinary shares of Baht 1 each</t>
  </si>
  <si>
    <t xml:space="preserve">      482,579,640 ordinary shares of Baht 1 each</t>
  </si>
  <si>
    <t>Interest received</t>
  </si>
  <si>
    <t>Change in the interest</t>
  </si>
  <si>
    <t xml:space="preserve">transactions of </t>
  </si>
  <si>
    <t>the associate</t>
  </si>
  <si>
    <t>comprehensive income</t>
  </si>
  <si>
    <t xml:space="preserve">for share-based </t>
  </si>
  <si>
    <t xml:space="preserve">Other comprehensive income to be reclassified </t>
  </si>
  <si>
    <t>which did not result</t>
  </si>
  <si>
    <t xml:space="preserve">than book value </t>
  </si>
  <si>
    <t xml:space="preserve">Change in the interest in subsidiaries of </t>
  </si>
  <si>
    <t>Current portion of long-term loans</t>
  </si>
  <si>
    <t>Capital reserve for share-based payment transactions</t>
  </si>
  <si>
    <t>by the Company</t>
  </si>
  <si>
    <t>at price higher</t>
  </si>
  <si>
    <t>than book value</t>
  </si>
  <si>
    <t>Non-controlling interests of subsidiary acquired by</t>
  </si>
  <si>
    <t>Non-controlling</t>
  </si>
  <si>
    <t xml:space="preserve"> interests of </t>
  </si>
  <si>
    <t>subsidiary acquired</t>
  </si>
  <si>
    <t xml:space="preserve"> of the associated</t>
  </si>
  <si>
    <t xml:space="preserve"> at price lower </t>
  </si>
  <si>
    <t xml:space="preserve"> company acquired</t>
  </si>
  <si>
    <t>in subsidiaries of the</t>
  </si>
  <si>
    <t xml:space="preserve"> associated company </t>
  </si>
  <si>
    <t>Other</t>
  </si>
  <si>
    <t xml:space="preserve"> shareholders' equity</t>
  </si>
  <si>
    <t xml:space="preserve">Intangible assets </t>
  </si>
  <si>
    <t>Non-controlling interest in subsidiary of</t>
  </si>
  <si>
    <t xml:space="preserve">   the associated company acquired at price </t>
  </si>
  <si>
    <t xml:space="preserve">   lower than book value </t>
  </si>
  <si>
    <t xml:space="preserve">   the associated company which did not result </t>
  </si>
  <si>
    <t xml:space="preserve">   in a loss of control of the associate</t>
  </si>
  <si>
    <t>Profit or loss:</t>
  </si>
  <si>
    <t>(Unaudited</t>
  </si>
  <si>
    <t>(Audited)</t>
  </si>
  <si>
    <t>but reviewed)</t>
  </si>
  <si>
    <t xml:space="preserve">   Acquisition of equipment for which cash has not been paid</t>
  </si>
  <si>
    <t>Administrative expenses</t>
  </si>
  <si>
    <t>Selling and distribution expenses</t>
  </si>
  <si>
    <t>Investment property - Land awaiting sale</t>
  </si>
  <si>
    <t>Repayment of long-term loans from financial institutions</t>
  </si>
  <si>
    <t>Short-term loans to related parties</t>
  </si>
  <si>
    <t xml:space="preserve">   to profit or loss in subsequent periods:</t>
  </si>
  <si>
    <t xml:space="preserve">Deferred tax assets </t>
  </si>
  <si>
    <t xml:space="preserve">   - net of current portion</t>
  </si>
  <si>
    <t>Long-term loans from financial institutions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</si>
  <si>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</si>
  <si>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</si>
  <si>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</si>
  <si>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</si>
  <si>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</si>
  <si>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</si>
  <si>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</si>
  <si>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Appropriated -</t>
  </si>
  <si>
    <t>Sales</t>
  </si>
  <si>
    <t>Cost of sales</t>
  </si>
  <si>
    <t>Derivative liabilities</t>
  </si>
  <si>
    <t>Cash received from sales of property, plant and equipment</t>
  </si>
  <si>
    <t>Cash paid for acquisition of property, plant and equipment</t>
  </si>
  <si>
    <t>Cash paid for lease liabilities</t>
  </si>
  <si>
    <t>Net increase (decrease) in cash and cash equivalents</t>
  </si>
  <si>
    <t xml:space="preserve">   Cash paid for corporate income tax</t>
  </si>
  <si>
    <t>Current portion of lease liabilities</t>
  </si>
  <si>
    <t>Lease liabilities - net of current portion</t>
  </si>
  <si>
    <t>Statements of comprehensive income (continued)</t>
  </si>
  <si>
    <t xml:space="preserve"> interest in subsidiary</t>
  </si>
  <si>
    <t>Share of other</t>
  </si>
  <si>
    <t>Profit (loss) attributable to:</t>
  </si>
  <si>
    <t>Derivative assets</t>
  </si>
  <si>
    <t>Finance income</t>
  </si>
  <si>
    <t>Management income</t>
  </si>
  <si>
    <t xml:space="preserve">   - net of income tax</t>
  </si>
  <si>
    <t xml:space="preserve">   Finance income</t>
  </si>
  <si>
    <t xml:space="preserve">   Finance cost</t>
  </si>
  <si>
    <t>Income tax payable</t>
  </si>
  <si>
    <t>Share of profit from investment in associate</t>
  </si>
  <si>
    <t xml:space="preserve">   Share of profit from investment in associate</t>
  </si>
  <si>
    <t xml:space="preserve">   Increase in right-of-use assets due to entering into </t>
  </si>
  <si>
    <t xml:space="preserve">      lease agreements</t>
  </si>
  <si>
    <t xml:space="preserve">   from financial institutions</t>
  </si>
  <si>
    <t xml:space="preserve">   Loss from inventory destruction</t>
  </si>
  <si>
    <t>Gain on exchange</t>
  </si>
  <si>
    <t>in a loss of control</t>
  </si>
  <si>
    <t>of the associate</t>
  </si>
  <si>
    <t>from associate</t>
  </si>
  <si>
    <t xml:space="preserve">   Allowance for expected credit losses (reversal)</t>
  </si>
  <si>
    <t xml:space="preserve">   Gain on sales and write-off of property, plant and equipment</t>
  </si>
  <si>
    <t>Share of other comprehensive income from associate</t>
  </si>
  <si>
    <t>Balance as at 1 January 2025</t>
  </si>
  <si>
    <t>Long-term loans to subsidiary and interest receivables</t>
  </si>
  <si>
    <t>Short-term loans from financial institutions</t>
  </si>
  <si>
    <t xml:space="preserve">    the Company at price higher than book value</t>
  </si>
  <si>
    <t>Continuing operations</t>
  </si>
  <si>
    <t>Discontinued operations</t>
  </si>
  <si>
    <t xml:space="preserve">   Loss from discontinued operations</t>
  </si>
  <si>
    <t xml:space="preserve">      equity holders of the Company</t>
  </si>
  <si>
    <t>Loss before income tax from discontinued operations</t>
  </si>
  <si>
    <t>Cash paid for acquisition of intangible assets</t>
  </si>
  <si>
    <t xml:space="preserve">   Acquisition of intangible assets which cash has not been paid</t>
  </si>
  <si>
    <t>Profit for the period</t>
  </si>
  <si>
    <t>Cash flows from operating activities</t>
  </si>
  <si>
    <t>Net cash flows from operating activities</t>
  </si>
  <si>
    <t>Loss for the period from discontinued operations - net of income tax</t>
  </si>
  <si>
    <t>Change in other comprehensive income</t>
  </si>
  <si>
    <t xml:space="preserve">   of associate</t>
  </si>
  <si>
    <t>Balance as at 1 January 2026</t>
  </si>
  <si>
    <t>31 December 2025</t>
  </si>
  <si>
    <t>Trade and other current receivables</t>
  </si>
  <si>
    <t>Current biological assets</t>
  </si>
  <si>
    <t>Trade and other current payables</t>
  </si>
  <si>
    <t>Non-current provision for employee benefits</t>
  </si>
  <si>
    <t xml:space="preserve">   of the associate</t>
  </si>
  <si>
    <t>2, 3</t>
  </si>
  <si>
    <t>2, 8</t>
  </si>
  <si>
    <t>2, 10</t>
  </si>
  <si>
    <t xml:space="preserve">   Non-current provision for employee benefits</t>
  </si>
  <si>
    <t xml:space="preserve">Profit from operating activities before changes in </t>
  </si>
  <si>
    <t xml:space="preserve">   Trade and other current receivables</t>
  </si>
  <si>
    <t xml:space="preserve">   Trade and other current payables</t>
  </si>
  <si>
    <t>Income tax expenses</t>
  </si>
  <si>
    <t xml:space="preserve">   (Gain) loss on changes in fair value of current biological assets</t>
  </si>
  <si>
    <t>Cash flows from investing activities</t>
  </si>
  <si>
    <t>Cash flows from financing activities</t>
  </si>
  <si>
    <t>Net cash flows used in financing activities</t>
  </si>
  <si>
    <t xml:space="preserve">   Cash paid for employee benefits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</si>
  <si>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</si>
  <si>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</si>
  <si>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</si>
  <si>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</si>
  <si>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</si>
  <si>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</si>
  <si>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>Dividend paid (Note 16)</t>
  </si>
  <si>
    <t>Dividend income from associate</t>
  </si>
  <si>
    <t xml:space="preserve">   (Gain) loss on changes in fair value of derivatives</t>
  </si>
  <si>
    <t xml:space="preserve">   Dividend income from associate</t>
  </si>
  <si>
    <t>Decrease (increase) in short-term loans to related parties</t>
  </si>
  <si>
    <t>Cash paid for investments in subsidiary</t>
  </si>
  <si>
    <t>Dividend received from associate</t>
  </si>
  <si>
    <t>Cash received from long-term loans from financial institutions</t>
  </si>
  <si>
    <t>Dividend paid</t>
  </si>
  <si>
    <t xml:space="preserve">   Gain on lease modification</t>
  </si>
  <si>
    <t xml:space="preserve">   Unrealised gain on exchange </t>
  </si>
  <si>
    <t>Operating profit (loss)</t>
  </si>
  <si>
    <t>Profit (loss) before income tax</t>
  </si>
  <si>
    <t>Profit (loss) for the period from continuing operations</t>
  </si>
  <si>
    <t>Profit (loss) for the period</t>
  </si>
  <si>
    <t>Loss for the period</t>
  </si>
  <si>
    <t>Profit (loss) before income tax from continuing operations</t>
  </si>
  <si>
    <t xml:space="preserve">Adjustments to reconcile profit (loss) before income tax  </t>
  </si>
  <si>
    <t xml:space="preserve">   Profit (loss) from continuing operations attributable to</t>
  </si>
  <si>
    <t xml:space="preserve">   Profit (loss) attributable to equity holders of the Company</t>
  </si>
  <si>
    <t xml:space="preserve">   Profit (loss) from continuing operation</t>
  </si>
  <si>
    <t>Basic earnings (loss) per share</t>
  </si>
  <si>
    <t>Basic earnings (loss) per share for continuing operations</t>
  </si>
  <si>
    <t xml:space="preserve">   Reduction of cost of inventories to net realisable value (reversal)</t>
  </si>
  <si>
    <t>Net cash flows from (used in) investing activities</t>
  </si>
  <si>
    <t>Decrease in short-term loans from financial institutions</t>
  </si>
  <si>
    <t>(Unit: Thousand Baht, except earnings (loss) per share expressed in Baht)</t>
  </si>
  <si>
    <t>Impairment loss on loans to subsidiary</t>
  </si>
  <si>
    <t xml:space="preserve">Impairment loss on loans to subsidiary </t>
  </si>
  <si>
    <t xml:space="preserve">Earnings (loss) per share </t>
  </si>
  <si>
    <t xml:space="preserve">   Impairment loss on loans to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</si>
</sst>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0_);_(* \(#,##0.0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94">
    <xf numFmtId="0" fontId="0" fillId="0" borderId="0" xfId="0"/>
    <xf numFmtId="41" fontId="3" fillId="0" borderId="3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2" fillId="0" borderId="0" xfId="0" applyFont="1"/>
    <xf numFmtId="41" fontId="3" fillId="0" borderId="6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7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9" fontId="3" fillId="0" borderId="0" xfId="0" applyNumberFormat="1" applyFont="1"/>
    <xf numFmtId="41" fontId="3" fillId="0" borderId="0" xfId="0" applyNumberFormat="1" applyFont="1" applyAlignment="1">
      <alignment horizontal="center"/>
    </xf>
    <xf numFmtId="37" fontId="3" fillId="0" borderId="0" xfId="0" applyNumberFormat="1" applyFont="1"/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Continuous"/>
    </xf>
    <xf numFmtId="0" fontId="2" fillId="0" borderId="0" xfId="0" quotePrefix="1" applyFont="1" applyAlignment="1">
      <alignment horizontal="left"/>
    </xf>
    <xf numFmtId="41" fontId="3" fillId="0" borderId="1" xfId="0" applyNumberFormat="1" applyFont="1" applyBorder="1"/>
    <xf numFmtId="41" fontId="3" fillId="0" borderId="2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justify"/>
    </xf>
    <xf numFmtId="41" fontId="3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justify"/>
    </xf>
    <xf numFmtId="164" fontId="2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3" fillId="0" borderId="2" xfId="0" applyNumberFormat="1" applyFont="1" applyBorder="1"/>
    <xf numFmtId="37" fontId="6" fillId="0" borderId="0" xfId="0" applyNumberFormat="1" applyFont="1"/>
    <xf numFmtId="164" fontId="3" fillId="0" borderId="1" xfId="1" applyNumberFormat="1" applyFont="1" applyFill="1" applyBorder="1" applyAlignment="1">
      <alignment horizontal="center"/>
    </xf>
    <xf numFmtId="49" fontId="7" fillId="0" borderId="0" xfId="0" applyNumberFormat="1" applyFont="1"/>
    <xf numFmtId="166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0" fontId="6" fillId="0" borderId="0" xfId="0" applyFont="1"/>
    <xf numFmtId="49" fontId="8" fillId="0" borderId="0" xfId="0" applyNumberFormat="1" applyFont="1"/>
    <xf numFmtId="166" fontId="8" fillId="0" borderId="0" xfId="0" applyNumberFormat="1" applyFont="1"/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8" fillId="0" borderId="2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41" fontId="8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1" fontId="3" fillId="0" borderId="3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left"/>
    </xf>
    <xf numFmtId="167" fontId="3" fillId="0" borderId="4" xfId="0" applyNumberFormat="1" applyFont="1" applyBorder="1" applyAlignment="1">
      <alignment horizontal="right"/>
    </xf>
    <xf numFmtId="167" fontId="3" fillId="0" borderId="0" xfId="0" applyNumberFormat="1" applyFont="1"/>
    <xf numFmtId="167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37" fontId="2" fillId="0" borderId="0" xfId="2" applyNumberFormat="1" applyFont="1" applyAlignment="1">
      <alignment horizontal="left"/>
    </xf>
    <xf numFmtId="164" fontId="4" fillId="0" borderId="0" xfId="0" quotePrefix="1" applyNumberFormat="1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164" fontId="3" fillId="0" borderId="0" xfId="1" applyNumberFormat="1" applyFont="1" applyFill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1" fontId="3" fillId="0" borderId="4" xfId="0" applyNumberFormat="1" applyFont="1" applyBorder="1" applyAlignment="1">
      <alignment horizontal="center"/>
    </xf>
    <xf numFmtId="165" fontId="3" fillId="0" borderId="0" xfId="0" applyNumberFormat="1" applyFont="1"/>
    <xf numFmtId="0" fontId="3" fillId="0" borderId="5" xfId="0" applyFont="1" applyBorder="1"/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3000000}"/>
    <cellStyle name="Normal_BS - 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1238-1766-45C1-BBF4-FF601DFECBF7}">
  <dimension ref="A1:P128"/>
  <sheetViews>
    <sheetView showGridLines="0" tabSelected="1" view="pageBreakPreview" zoomScale="80" zoomScaleNormal="115" zoomScaleSheetLayoutView="80" workbookViewId="0"/>
  </sheetViews>
  <sheetFormatPr defaultColWidth="9.33203125" defaultRowHeight="24" customHeight="1"/>
  <cols>
    <col min="1" max="1" width="49.5546875" style="8" customWidth="1"/>
    <col min="2" max="2" width="7.5546875" style="8" customWidth="1"/>
    <col min="3" max="3" width="1.33203125" style="8" customWidth="1"/>
    <col min="4" max="4" width="17.6640625" style="8" customWidth="1"/>
    <col min="5" max="5" width="1.33203125" style="8" customWidth="1"/>
    <col min="6" max="6" width="17.6640625" style="8" customWidth="1"/>
    <col min="7" max="7" width="1.33203125" style="8" customWidth="1"/>
    <col min="8" max="8" width="17.6640625" style="8" customWidth="1"/>
    <col min="9" max="9" width="1.33203125" style="8" customWidth="1"/>
    <col min="10" max="10" width="17.6640625" style="8" customWidth="1"/>
    <col min="11" max="11" width="16" style="8" bestFit="1" customWidth="1"/>
    <col min="12" max="12" width="16.5546875" style="8" bestFit="1" customWidth="1"/>
    <col min="13" max="16384" width="9.33203125" style="8"/>
  </cols>
  <sheetData>
    <row r="1" spans="1:10" s="10" customFormat="1" ht="24" customHeight="1">
      <c r="A1" s="12" t="s">
        <v>77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0" customFormat="1" ht="24" customHeight="1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s="10" customFormat="1" ht="24" customHeight="1">
      <c r="A3" s="71" t="s">
        <v>208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0" customFormat="1" ht="24" customHeight="1">
      <c r="A4" s="87" t="s">
        <v>0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s="10" customFormat="1" ht="24" customHeight="1">
      <c r="A5" s="8"/>
      <c r="D5" s="88" t="s">
        <v>1</v>
      </c>
      <c r="E5" s="88"/>
      <c r="F5" s="88"/>
      <c r="G5" s="44"/>
      <c r="H5" s="88" t="s">
        <v>2</v>
      </c>
      <c r="I5" s="88"/>
      <c r="J5" s="88"/>
    </row>
    <row r="6" spans="1:10" s="10" customFormat="1" ht="24" customHeight="1">
      <c r="A6" s="8"/>
      <c r="B6" s="15" t="s">
        <v>3</v>
      </c>
      <c r="D6" s="72" t="s">
        <v>209</v>
      </c>
      <c r="E6" s="9"/>
      <c r="F6" s="72" t="s">
        <v>186</v>
      </c>
      <c r="G6" s="37"/>
      <c r="H6" s="72" t="s">
        <v>209</v>
      </c>
      <c r="I6" s="9"/>
      <c r="J6" s="72" t="s">
        <v>186</v>
      </c>
    </row>
    <row r="7" spans="1:10" s="10" customFormat="1" ht="24" customHeight="1">
      <c r="A7" s="8"/>
      <c r="B7" s="15"/>
      <c r="D7" s="9" t="s">
        <v>113</v>
      </c>
      <c r="E7" s="9"/>
      <c r="F7" s="9" t="s">
        <v>114</v>
      </c>
      <c r="G7" s="37"/>
      <c r="H7" s="9" t="s">
        <v>113</v>
      </c>
      <c r="I7" s="9"/>
      <c r="J7" s="9" t="s">
        <v>114</v>
      </c>
    </row>
    <row r="8" spans="1:10" s="10" customFormat="1" ht="24" customHeight="1">
      <c r="A8" s="8"/>
      <c r="B8" s="15"/>
      <c r="D8" s="9" t="s">
        <v>115</v>
      </c>
      <c r="E8" s="9"/>
      <c r="F8" s="9"/>
      <c r="G8" s="37"/>
      <c r="H8" s="9" t="s">
        <v>115</v>
      </c>
      <c r="I8" s="9"/>
      <c r="J8" s="9"/>
    </row>
    <row r="9" spans="1:10" s="10" customFormat="1" ht="24" customHeight="1">
      <c r="A9" s="73" t="s">
        <v>4</v>
      </c>
    </row>
    <row r="10" spans="1:10" s="10" customFormat="1" ht="24" customHeight="1">
      <c r="A10" s="73" t="s">
        <v>5</v>
      </c>
    </row>
    <row r="11" spans="1:10" s="10" customFormat="1" ht="24" customHeight="1">
      <c r="A11" s="74" t="s">
        <v>6</v>
      </c>
      <c r="B11" s="64"/>
      <c r="D11" s="3">
        <v>171162</v>
      </c>
      <c r="E11" s="23"/>
      <c r="F11" s="3">
        <v>243659</v>
      </c>
      <c r="G11" s="5"/>
      <c r="H11" s="7">
        <v>43178</v>
      </c>
      <c r="I11" s="23"/>
      <c r="J11" s="7">
        <v>159199</v>
      </c>
    </row>
    <row r="12" spans="1:10" s="10" customFormat="1" ht="24" customHeight="1">
      <c r="A12" s="74" t="s">
        <v>187</v>
      </c>
      <c r="B12" s="64" t="s">
        <v>192</v>
      </c>
      <c r="C12" s="75"/>
      <c r="D12" s="3">
        <v>299236</v>
      </c>
      <c r="E12" s="23"/>
      <c r="F12" s="3">
        <v>387772</v>
      </c>
      <c r="G12" s="5"/>
      <c r="H12" s="7">
        <v>272530</v>
      </c>
      <c r="I12" s="23"/>
      <c r="J12" s="7">
        <v>282195</v>
      </c>
    </row>
    <row r="13" spans="1:10" s="10" customFormat="1" ht="24" customHeight="1">
      <c r="A13" s="74" t="s">
        <v>121</v>
      </c>
      <c r="B13" s="64">
        <v>2</v>
      </c>
      <c r="C13" s="75"/>
      <c r="D13" s="3">
        <v>0</v>
      </c>
      <c r="E13" s="23"/>
      <c r="F13" s="3">
        <v>0</v>
      </c>
      <c r="G13" s="5"/>
      <c r="H13" s="3">
        <v>80000</v>
      </c>
      <c r="I13" s="23"/>
      <c r="J13" s="3">
        <v>0</v>
      </c>
    </row>
    <row r="14" spans="1:10" s="10" customFormat="1" ht="24" customHeight="1">
      <c r="A14" s="74" t="s">
        <v>69</v>
      </c>
      <c r="B14" s="64">
        <v>4</v>
      </c>
      <c r="C14" s="75"/>
      <c r="D14" s="3">
        <v>389439</v>
      </c>
      <c r="E14" s="23"/>
      <c r="F14" s="3">
        <v>368637</v>
      </c>
      <c r="G14" s="5"/>
      <c r="H14" s="7">
        <v>73669</v>
      </c>
      <c r="I14" s="23"/>
      <c r="J14" s="7">
        <v>65169</v>
      </c>
    </row>
    <row r="15" spans="1:10" s="10" customFormat="1" ht="24" customHeight="1">
      <c r="A15" s="74" t="s">
        <v>188</v>
      </c>
      <c r="B15" s="64"/>
      <c r="C15" s="75"/>
      <c r="D15" s="3">
        <v>6166</v>
      </c>
      <c r="E15" s="23"/>
      <c r="F15" s="3">
        <v>6021</v>
      </c>
      <c r="G15" s="5"/>
      <c r="H15" s="3">
        <v>0</v>
      </c>
      <c r="I15" s="23"/>
      <c r="J15" s="3">
        <v>0</v>
      </c>
    </row>
    <row r="16" spans="1:10" s="10" customFormat="1" ht="24" customHeight="1">
      <c r="A16" s="74" t="s">
        <v>148</v>
      </c>
      <c r="B16" s="64">
        <v>20</v>
      </c>
      <c r="C16" s="75"/>
      <c r="D16" s="3">
        <v>47</v>
      </c>
      <c r="E16" s="23"/>
      <c r="F16" s="3">
        <v>6</v>
      </c>
      <c r="G16" s="5"/>
      <c r="H16" s="3">
        <v>0</v>
      </c>
      <c r="I16" s="23"/>
      <c r="J16" s="3">
        <v>0</v>
      </c>
    </row>
    <row r="17" spans="1:10" s="10" customFormat="1" ht="24" customHeight="1">
      <c r="A17" s="74" t="s">
        <v>7</v>
      </c>
      <c r="B17" s="64">
        <v>2</v>
      </c>
      <c r="C17" s="75"/>
      <c r="D17" s="4">
        <v>47868</v>
      </c>
      <c r="E17" s="23"/>
      <c r="F17" s="4">
        <v>36252</v>
      </c>
      <c r="G17" s="5"/>
      <c r="H17" s="76">
        <v>2207</v>
      </c>
      <c r="I17" s="23"/>
      <c r="J17" s="76">
        <v>2323</v>
      </c>
    </row>
    <row r="18" spans="1:10" s="10" customFormat="1" ht="24" customHeight="1">
      <c r="A18" s="73" t="s">
        <v>8</v>
      </c>
      <c r="B18" s="64"/>
      <c r="C18" s="77"/>
      <c r="D18" s="4">
        <f>SUM(D11:D17)</f>
        <v>913918</v>
      </c>
      <c r="E18" s="23"/>
      <c r="F18" s="4">
        <f>SUM(F11:F17)</f>
        <v>1042347</v>
      </c>
      <c r="G18" s="5"/>
      <c r="H18" s="4">
        <f>SUM(H11:H17)</f>
        <v>471584</v>
      </c>
      <c r="I18" s="23"/>
      <c r="J18" s="4">
        <f>SUM(J11:J17)</f>
        <v>508886</v>
      </c>
    </row>
    <row r="19" spans="1:10" s="10" customFormat="1" ht="24" customHeight="1">
      <c r="A19" s="78" t="s">
        <v>9</v>
      </c>
      <c r="B19" s="64"/>
      <c r="C19" s="77"/>
      <c r="D19" s="6"/>
      <c r="E19" s="13"/>
      <c r="F19" s="6"/>
      <c r="G19" s="6"/>
      <c r="H19" s="6"/>
      <c r="I19" s="13"/>
      <c r="J19" s="6"/>
    </row>
    <row r="20" spans="1:10" s="10" customFormat="1" ht="24" customHeight="1">
      <c r="A20" s="74" t="s">
        <v>169</v>
      </c>
      <c r="B20" s="64">
        <v>2</v>
      </c>
      <c r="C20" s="77"/>
      <c r="D20" s="3">
        <v>0</v>
      </c>
      <c r="E20" s="23"/>
      <c r="F20" s="3">
        <v>0</v>
      </c>
      <c r="G20" s="5"/>
      <c r="H20" s="7">
        <v>487362</v>
      </c>
      <c r="I20" s="23"/>
      <c r="J20" s="7">
        <v>625662</v>
      </c>
    </row>
    <row r="21" spans="1:10" s="10" customFormat="1" ht="24" customHeight="1">
      <c r="A21" s="74" t="s">
        <v>10</v>
      </c>
      <c r="B21" s="64">
        <v>5</v>
      </c>
      <c r="C21" s="77"/>
      <c r="D21" s="3">
        <v>0</v>
      </c>
      <c r="E21" s="23"/>
      <c r="F21" s="3">
        <v>0</v>
      </c>
      <c r="G21" s="5"/>
      <c r="H21" s="7">
        <v>797837</v>
      </c>
      <c r="I21" s="23"/>
      <c r="J21" s="7">
        <v>797837</v>
      </c>
    </row>
    <row r="22" spans="1:10" s="10" customFormat="1" ht="24" customHeight="1">
      <c r="A22" s="74" t="s">
        <v>55</v>
      </c>
      <c r="B22" s="64">
        <v>6</v>
      </c>
      <c r="C22" s="77"/>
      <c r="D22" s="3">
        <v>3348921</v>
      </c>
      <c r="E22" s="23"/>
      <c r="F22" s="3">
        <v>3161088</v>
      </c>
      <c r="G22" s="5"/>
      <c r="H22" s="7">
        <v>634838</v>
      </c>
      <c r="I22" s="23"/>
      <c r="J22" s="7">
        <v>634838</v>
      </c>
    </row>
    <row r="23" spans="1:10" s="10" customFormat="1" ht="24" customHeight="1">
      <c r="A23" s="74" t="s">
        <v>119</v>
      </c>
      <c r="B23" s="64"/>
      <c r="D23" s="3">
        <v>7270</v>
      </c>
      <c r="E23" s="23"/>
      <c r="F23" s="3">
        <v>7270</v>
      </c>
      <c r="G23" s="5"/>
      <c r="H23" s="7">
        <v>7270</v>
      </c>
      <c r="I23" s="23"/>
      <c r="J23" s="7">
        <v>7270</v>
      </c>
    </row>
    <row r="24" spans="1:10" s="10" customFormat="1" ht="24" customHeight="1">
      <c r="A24" s="74" t="s">
        <v>70</v>
      </c>
      <c r="B24" s="64">
        <v>7</v>
      </c>
      <c r="D24" s="3">
        <v>983369</v>
      </c>
      <c r="E24" s="23"/>
      <c r="F24" s="3">
        <v>1038853</v>
      </c>
      <c r="G24" s="5"/>
      <c r="H24" s="7">
        <v>393858</v>
      </c>
      <c r="I24" s="23"/>
      <c r="J24" s="7">
        <v>413246</v>
      </c>
    </row>
    <row r="25" spans="1:10" s="10" customFormat="1" ht="24" customHeight="1">
      <c r="A25" s="28" t="s">
        <v>106</v>
      </c>
      <c r="B25" s="64"/>
      <c r="D25" s="3">
        <v>72748</v>
      </c>
      <c r="E25" s="23"/>
      <c r="F25" s="3">
        <v>63011</v>
      </c>
      <c r="G25" s="23"/>
      <c r="H25" s="7">
        <v>41155</v>
      </c>
      <c r="I25" s="23"/>
      <c r="J25" s="7">
        <v>34957</v>
      </c>
    </row>
    <row r="26" spans="1:10" s="10" customFormat="1" ht="24" customHeight="1">
      <c r="A26" s="28" t="s">
        <v>123</v>
      </c>
      <c r="B26" s="64"/>
      <c r="D26" s="3">
        <v>95910</v>
      </c>
      <c r="E26" s="23"/>
      <c r="F26" s="3">
        <v>98331</v>
      </c>
      <c r="G26" s="5"/>
      <c r="H26" s="7">
        <v>2690</v>
      </c>
      <c r="I26" s="23"/>
      <c r="J26" s="7">
        <v>2863</v>
      </c>
    </row>
    <row r="27" spans="1:10" s="10" customFormat="1" ht="24" customHeight="1">
      <c r="A27" s="28" t="s">
        <v>11</v>
      </c>
      <c r="B27" s="64">
        <v>2</v>
      </c>
      <c r="D27" s="29">
        <v>7409</v>
      </c>
      <c r="E27" s="23"/>
      <c r="F27" s="29">
        <v>7566</v>
      </c>
      <c r="G27" s="23"/>
      <c r="H27" s="76">
        <v>2009</v>
      </c>
      <c r="I27" s="23"/>
      <c r="J27" s="76">
        <v>2009</v>
      </c>
    </row>
    <row r="28" spans="1:10" s="10" customFormat="1" ht="24" customHeight="1">
      <c r="A28" s="73" t="s">
        <v>12</v>
      </c>
      <c r="B28" s="64"/>
      <c r="D28" s="3">
        <f>SUM(D20:D27)</f>
        <v>4515627</v>
      </c>
      <c r="E28" s="23"/>
      <c r="F28" s="3">
        <f>SUM(F20:F27)</f>
        <v>4376119</v>
      </c>
      <c r="G28" s="5"/>
      <c r="H28" s="3">
        <f>SUM(H20:H27)</f>
        <v>2367019</v>
      </c>
      <c r="I28" s="23"/>
      <c r="J28" s="3">
        <f>SUM(J20:J27)</f>
        <v>2518682</v>
      </c>
    </row>
    <row r="29" spans="1:10" s="10" customFormat="1" ht="24" customHeight="1" thickBot="1">
      <c r="A29" s="73" t="s">
        <v>13</v>
      </c>
      <c r="B29" s="37"/>
      <c r="D29" s="1">
        <f>SUM(D18:D18,D28)</f>
        <v>5429545</v>
      </c>
      <c r="E29" s="23"/>
      <c r="F29" s="1">
        <f>SUM(F18:F18,F28)</f>
        <v>5418466</v>
      </c>
      <c r="G29" s="5"/>
      <c r="H29" s="1">
        <f>SUM(H18:H18,H28)</f>
        <v>2838603</v>
      </c>
      <c r="I29" s="23"/>
      <c r="J29" s="1">
        <f>SUM(J18:J18,J28)</f>
        <v>3027568</v>
      </c>
    </row>
    <row r="30" spans="1:10" s="10" customFormat="1" ht="24" customHeight="1" thickTop="1">
      <c r="A30" s="8"/>
    </row>
    <row r="31" spans="1:10" s="10" customFormat="1" ht="24" customHeight="1">
      <c r="A31" s="8" t="s">
        <v>75</v>
      </c>
    </row>
    <row r="32" spans="1:10" s="10" customFormat="1" ht="24" customHeight="1">
      <c r="A32" s="8"/>
    </row>
    <row r="33" spans="1:10" s="10" customFormat="1" ht="24" customHeight="1">
      <c r="A33" s="8"/>
    </row>
    <row r="34" spans="1:10" s="10" customFormat="1" ht="24" customHeight="1">
      <c r="A34" s="8"/>
    </row>
    <row r="35" spans="1:10" s="10" customFormat="1" ht="24" customHeight="1">
      <c r="A35" s="8"/>
    </row>
    <row r="36" spans="1:10" s="10" customFormat="1" ht="24" customHeight="1">
      <c r="A36" s="8"/>
    </row>
    <row r="37" spans="1:10" s="10" customFormat="1" ht="24" customHeight="1">
      <c r="A37" s="8"/>
    </row>
    <row r="38" spans="1:10" s="10" customFormat="1" ht="24" customHeight="1">
      <c r="A38" s="8"/>
    </row>
    <row r="39" spans="1:10" s="10" customFormat="1" ht="24" customHeight="1">
      <c r="A39" s="8"/>
    </row>
    <row r="40" spans="1:10" s="10" customFormat="1" ht="24" customHeight="1">
      <c r="A40" s="8"/>
    </row>
    <row r="41" spans="1:10" s="10" customFormat="1" ht="24" customHeight="1">
      <c r="A41" s="12" t="s">
        <v>77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10" s="10" customFormat="1" ht="24" customHeight="1">
      <c r="A42" s="12" t="s">
        <v>127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10" s="10" customFormat="1" ht="24" customHeight="1">
      <c r="A43" s="71" t="s">
        <v>208</v>
      </c>
      <c r="B43" s="12"/>
      <c r="C43" s="12"/>
      <c r="D43" s="12"/>
      <c r="E43" s="12"/>
      <c r="F43" s="12"/>
      <c r="G43" s="12"/>
      <c r="H43" s="12"/>
      <c r="I43" s="12"/>
      <c r="J43" s="12"/>
    </row>
    <row r="44" spans="1:10" s="10" customFormat="1" ht="24" customHeight="1">
      <c r="A44" s="87" t="s">
        <v>0</v>
      </c>
      <c r="B44" s="87"/>
      <c r="C44" s="87"/>
      <c r="D44" s="87"/>
      <c r="E44" s="87"/>
      <c r="F44" s="87"/>
      <c r="G44" s="87"/>
      <c r="H44" s="87"/>
      <c r="I44" s="87"/>
      <c r="J44" s="87"/>
    </row>
    <row r="45" spans="1:10" s="10" customFormat="1" ht="24" customHeight="1">
      <c r="A45" s="8"/>
      <c r="D45" s="88" t="s">
        <v>1</v>
      </c>
      <c r="E45" s="88"/>
      <c r="F45" s="88"/>
      <c r="G45" s="44"/>
      <c r="H45" s="88" t="s">
        <v>2</v>
      </c>
      <c r="I45" s="88"/>
      <c r="J45" s="88"/>
    </row>
    <row r="46" spans="1:10" s="10" customFormat="1" ht="24" customHeight="1">
      <c r="A46" s="8"/>
      <c r="B46" s="15" t="s">
        <v>3</v>
      </c>
      <c r="D46" s="72" t="s">
        <v>209</v>
      </c>
      <c r="E46" s="9"/>
      <c r="F46" s="72" t="s">
        <v>186</v>
      </c>
      <c r="G46" s="37"/>
      <c r="H46" s="72" t="s">
        <v>209</v>
      </c>
      <c r="I46" s="9"/>
      <c r="J46" s="72" t="s">
        <v>186</v>
      </c>
    </row>
    <row r="47" spans="1:10" s="10" customFormat="1" ht="24" customHeight="1">
      <c r="A47" s="8"/>
      <c r="B47" s="15"/>
      <c r="D47" s="9" t="s">
        <v>113</v>
      </c>
      <c r="E47" s="9"/>
      <c r="F47" s="9" t="s">
        <v>114</v>
      </c>
      <c r="G47" s="37"/>
      <c r="H47" s="9" t="s">
        <v>113</v>
      </c>
      <c r="I47" s="9"/>
      <c r="J47" s="9" t="s">
        <v>114</v>
      </c>
    </row>
    <row r="48" spans="1:10" s="10" customFormat="1" ht="24" customHeight="1">
      <c r="A48" s="8"/>
      <c r="B48" s="15"/>
      <c r="D48" s="9" t="s">
        <v>115</v>
      </c>
      <c r="E48" s="9"/>
      <c r="F48" s="9"/>
      <c r="G48" s="37"/>
      <c r="H48" s="9" t="s">
        <v>115</v>
      </c>
      <c r="I48" s="9"/>
      <c r="J48" s="9"/>
    </row>
    <row r="49" spans="1:10" s="10" customFormat="1" ht="24" customHeight="1">
      <c r="A49" s="19" t="s">
        <v>14</v>
      </c>
      <c r="C49" s="15"/>
      <c r="D49" s="9"/>
      <c r="E49" s="9"/>
      <c r="F49" s="9"/>
      <c r="G49" s="9"/>
      <c r="H49" s="9"/>
      <c r="I49" s="9"/>
      <c r="J49" s="9"/>
    </row>
    <row r="50" spans="1:10" s="10" customFormat="1" ht="24" customHeight="1">
      <c r="A50" s="19" t="s">
        <v>15</v>
      </c>
      <c r="C50" s="15"/>
      <c r="D50" s="9"/>
      <c r="E50" s="9"/>
      <c r="F50" s="9"/>
      <c r="G50" s="9"/>
      <c r="H50" s="9"/>
      <c r="I50" s="9"/>
      <c r="J50" s="9"/>
    </row>
    <row r="51" spans="1:10" s="10" customFormat="1" ht="24" customHeight="1">
      <c r="A51" s="8" t="s">
        <v>170</v>
      </c>
      <c r="B51" s="64"/>
      <c r="C51" s="79"/>
      <c r="D51" s="3">
        <v>490000</v>
      </c>
      <c r="E51" s="25"/>
      <c r="F51" s="3">
        <v>670000</v>
      </c>
      <c r="G51" s="5"/>
      <c r="H51" s="7">
        <v>310000</v>
      </c>
      <c r="I51" s="25"/>
      <c r="J51" s="7">
        <v>340000</v>
      </c>
    </row>
    <row r="52" spans="1:10" s="10" customFormat="1" ht="24" customHeight="1">
      <c r="A52" s="74" t="s">
        <v>189</v>
      </c>
      <c r="B52" s="64" t="s">
        <v>193</v>
      </c>
      <c r="C52" s="79"/>
      <c r="D52" s="23">
        <v>382720</v>
      </c>
      <c r="E52" s="25"/>
      <c r="F52" s="23">
        <v>344499</v>
      </c>
      <c r="G52" s="23"/>
      <c r="H52" s="80">
        <v>50418</v>
      </c>
      <c r="I52" s="25"/>
      <c r="J52" s="80">
        <v>38840</v>
      </c>
    </row>
    <row r="53" spans="1:10" s="10" customFormat="1" ht="24" customHeight="1">
      <c r="A53" s="28" t="s">
        <v>90</v>
      </c>
    </row>
    <row r="54" spans="1:10" s="10" customFormat="1" ht="24" customHeight="1">
      <c r="A54" s="28" t="s">
        <v>159</v>
      </c>
      <c r="B54" s="64">
        <v>9</v>
      </c>
      <c r="C54" s="79"/>
      <c r="D54" s="28">
        <v>123280</v>
      </c>
      <c r="E54" s="23"/>
      <c r="F54" s="28">
        <v>143280</v>
      </c>
      <c r="G54" s="5"/>
      <c r="H54" s="7">
        <v>95800</v>
      </c>
      <c r="I54" s="25"/>
      <c r="J54" s="7">
        <v>115800</v>
      </c>
    </row>
    <row r="55" spans="1:10" s="10" customFormat="1" ht="24" customHeight="1">
      <c r="A55" s="74" t="s">
        <v>142</v>
      </c>
      <c r="B55" s="64" t="s">
        <v>194</v>
      </c>
      <c r="C55" s="79"/>
      <c r="D55" s="3">
        <v>9141</v>
      </c>
      <c r="E55" s="25"/>
      <c r="F55" s="3">
        <v>11486</v>
      </c>
      <c r="G55" s="23"/>
      <c r="H55" s="80">
        <v>3349</v>
      </c>
      <c r="I55" s="25"/>
      <c r="J55" s="80">
        <v>5029</v>
      </c>
    </row>
    <row r="56" spans="1:10" s="10" customFormat="1" ht="24" customHeight="1">
      <c r="A56" s="28" t="s">
        <v>154</v>
      </c>
      <c r="B56" s="64"/>
      <c r="C56" s="28"/>
      <c r="D56" s="3">
        <v>8866</v>
      </c>
      <c r="E56" s="25"/>
      <c r="F56" s="3">
        <v>15740</v>
      </c>
      <c r="G56" s="5"/>
      <c r="H56" s="7">
        <v>7438</v>
      </c>
      <c r="I56" s="23"/>
      <c r="J56" s="7">
        <v>11348</v>
      </c>
    </row>
    <row r="57" spans="1:10" s="10" customFormat="1" ht="24" customHeight="1">
      <c r="A57" s="28" t="s">
        <v>136</v>
      </c>
      <c r="B57" s="64">
        <v>20</v>
      </c>
      <c r="C57" s="28"/>
      <c r="D57" s="3">
        <v>319</v>
      </c>
      <c r="E57" s="25"/>
      <c r="F57" s="3">
        <v>251</v>
      </c>
      <c r="G57" s="5"/>
      <c r="H57" s="3">
        <v>0</v>
      </c>
      <c r="I57" s="23"/>
      <c r="J57" s="3">
        <v>0</v>
      </c>
    </row>
    <row r="58" spans="1:10" s="10" customFormat="1" ht="24" customHeight="1">
      <c r="A58" s="28" t="s">
        <v>16</v>
      </c>
      <c r="B58" s="64"/>
      <c r="C58" s="28"/>
      <c r="D58" s="4">
        <v>25527</v>
      </c>
      <c r="E58" s="23"/>
      <c r="F58" s="4">
        <v>19845</v>
      </c>
      <c r="G58" s="23"/>
      <c r="H58" s="76">
        <v>5379</v>
      </c>
      <c r="I58" s="23"/>
      <c r="J58" s="76">
        <v>7232</v>
      </c>
    </row>
    <row r="59" spans="1:10" s="10" customFormat="1" ht="24" customHeight="1">
      <c r="A59" s="19" t="s">
        <v>17</v>
      </c>
      <c r="B59" s="64"/>
      <c r="C59" s="45"/>
      <c r="D59" s="4">
        <f>SUM(D51:D58)</f>
        <v>1039853</v>
      </c>
      <c r="E59" s="23"/>
      <c r="F59" s="4">
        <f>SUM(F51:F58)</f>
        <v>1205101</v>
      </c>
      <c r="G59" s="5"/>
      <c r="H59" s="4">
        <f>SUM(H51:H58)</f>
        <v>472384</v>
      </c>
      <c r="I59" s="5"/>
      <c r="J59" s="4">
        <f>SUM(J51:J58)</f>
        <v>518249</v>
      </c>
    </row>
    <row r="60" spans="1:10" s="10" customFormat="1" ht="24" customHeight="1">
      <c r="A60" s="19" t="s">
        <v>18</v>
      </c>
      <c r="B60" s="64"/>
      <c r="C60" s="75"/>
      <c r="D60" s="3"/>
      <c r="E60" s="23"/>
      <c r="F60" s="3"/>
      <c r="G60" s="5"/>
      <c r="H60" s="3"/>
      <c r="I60" s="23"/>
      <c r="J60" s="3"/>
    </row>
    <row r="61" spans="1:10" s="10" customFormat="1" ht="24" customHeight="1">
      <c r="A61" s="8" t="s">
        <v>125</v>
      </c>
      <c r="B61" s="64"/>
      <c r="C61" s="75"/>
      <c r="D61" s="5"/>
      <c r="E61" s="23"/>
      <c r="F61" s="5"/>
      <c r="G61" s="5"/>
      <c r="H61" s="5"/>
      <c r="I61" s="23"/>
      <c r="J61" s="5"/>
    </row>
    <row r="62" spans="1:10" s="10" customFormat="1" ht="24" customHeight="1">
      <c r="A62" s="8" t="s">
        <v>124</v>
      </c>
      <c r="B62" s="64">
        <v>9</v>
      </c>
      <c r="C62" s="75"/>
      <c r="D62" s="3">
        <v>384788</v>
      </c>
      <c r="E62" s="23"/>
      <c r="F62" s="3">
        <v>441428</v>
      </c>
      <c r="G62" s="5"/>
      <c r="H62" s="7">
        <v>299700</v>
      </c>
      <c r="I62" s="23"/>
      <c r="J62" s="7">
        <v>342600</v>
      </c>
    </row>
    <row r="63" spans="1:10" s="10" customFormat="1" ht="24" customHeight="1">
      <c r="A63" s="8" t="s">
        <v>143</v>
      </c>
      <c r="B63" s="64" t="s">
        <v>194</v>
      </c>
      <c r="C63" s="75"/>
      <c r="D63" s="3">
        <v>5848</v>
      </c>
      <c r="E63" s="23"/>
      <c r="F63" s="3">
        <v>8914</v>
      </c>
      <c r="G63" s="5"/>
      <c r="H63" s="7">
        <v>1377</v>
      </c>
      <c r="I63" s="23"/>
      <c r="J63" s="7">
        <v>3679</v>
      </c>
    </row>
    <row r="64" spans="1:10" s="10" customFormat="1" ht="24" customHeight="1">
      <c r="A64" s="8" t="s">
        <v>190</v>
      </c>
      <c r="B64" s="64">
        <v>12</v>
      </c>
      <c r="C64" s="75"/>
      <c r="D64" s="3">
        <v>57236</v>
      </c>
      <c r="E64" s="23"/>
      <c r="F64" s="3">
        <v>56498</v>
      </c>
      <c r="G64" s="5"/>
      <c r="H64" s="7">
        <v>13278</v>
      </c>
      <c r="I64" s="23"/>
      <c r="J64" s="7">
        <v>14000</v>
      </c>
    </row>
    <row r="65" spans="1:10" s="10" customFormat="1" ht="24" customHeight="1">
      <c r="A65" s="19" t="s">
        <v>19</v>
      </c>
      <c r="B65" s="75"/>
      <c r="D65" s="2">
        <f>SUM(D62:D64)</f>
        <v>447872</v>
      </c>
      <c r="E65" s="23"/>
      <c r="F65" s="2">
        <f>SUM(F62:F64)</f>
        <v>506840</v>
      </c>
      <c r="G65" s="5"/>
      <c r="H65" s="2">
        <f>SUM(H62:H64)</f>
        <v>314355</v>
      </c>
      <c r="I65" s="23"/>
      <c r="J65" s="2">
        <f>SUM(J62:J64)</f>
        <v>360279</v>
      </c>
    </row>
    <row r="66" spans="1:10" s="10" customFormat="1" ht="24" customHeight="1">
      <c r="A66" s="19" t="s">
        <v>20</v>
      </c>
      <c r="D66" s="2">
        <f>D65+D59</f>
        <v>1487725</v>
      </c>
      <c r="E66" s="23"/>
      <c r="F66" s="2">
        <f>F65+F59</f>
        <v>1711941</v>
      </c>
      <c r="G66" s="5"/>
      <c r="H66" s="2">
        <f>H65+H59</f>
        <v>786739</v>
      </c>
      <c r="I66" s="23"/>
      <c r="J66" s="2">
        <f>J65+J59</f>
        <v>878528</v>
      </c>
    </row>
    <row r="67" spans="1:10" s="10" customFormat="1" ht="24" customHeight="1">
      <c r="A67" s="28"/>
    </row>
    <row r="68" spans="1:10" s="10" customFormat="1" ht="24" customHeight="1">
      <c r="A68" s="8" t="s">
        <v>75</v>
      </c>
    </row>
    <row r="69" spans="1:10" s="10" customFormat="1" ht="24" customHeight="1">
      <c r="A69" s="8"/>
    </row>
    <row r="70" spans="1:10" s="10" customFormat="1" ht="24" customHeight="1">
      <c r="A70" s="8"/>
    </row>
    <row r="71" spans="1:10" s="10" customFormat="1" ht="24" customHeight="1">
      <c r="A71" s="8"/>
    </row>
    <row r="72" spans="1:10" s="10" customFormat="1" ht="24" customHeight="1">
      <c r="A72" s="8"/>
    </row>
    <row r="73" spans="1:10" s="10" customFormat="1" ht="24" customHeight="1">
      <c r="A73" s="8"/>
    </row>
    <row r="74" spans="1:10" s="10" customFormat="1" ht="24" customHeight="1">
      <c r="A74" s="8"/>
    </row>
    <row r="75" spans="1:10" s="10" customFormat="1" ht="24" customHeight="1">
      <c r="A75" s="8"/>
    </row>
    <row r="76" spans="1:10" s="10" customFormat="1" ht="24" customHeight="1">
      <c r="A76" s="12" t="s">
        <v>77</v>
      </c>
      <c r="B76" s="12"/>
      <c r="C76" s="12"/>
    </row>
    <row r="77" spans="1:10" s="10" customFormat="1" ht="24" customHeight="1">
      <c r="A77" s="12" t="s">
        <v>127</v>
      </c>
      <c r="B77" s="12"/>
      <c r="C77" s="12"/>
      <c r="D77" s="12"/>
      <c r="E77" s="12"/>
      <c r="F77" s="12"/>
      <c r="G77" s="12"/>
      <c r="H77" s="12"/>
      <c r="I77" s="12"/>
      <c r="J77" s="12"/>
    </row>
    <row r="78" spans="1:10" s="10" customFormat="1" ht="24" customHeight="1">
      <c r="A78" s="71" t="s">
        <v>208</v>
      </c>
      <c r="B78" s="12"/>
      <c r="C78" s="12"/>
      <c r="D78" s="12"/>
      <c r="E78" s="12"/>
      <c r="F78" s="12"/>
      <c r="G78" s="12"/>
      <c r="H78" s="12"/>
      <c r="I78" s="12"/>
      <c r="J78" s="12"/>
    </row>
    <row r="79" spans="1:10" s="10" customFormat="1" ht="24" customHeight="1">
      <c r="A79" s="87" t="s">
        <v>0</v>
      </c>
      <c r="B79" s="87"/>
      <c r="C79" s="87"/>
      <c r="D79" s="87"/>
      <c r="E79" s="87"/>
      <c r="F79" s="87"/>
      <c r="G79" s="87"/>
      <c r="H79" s="87"/>
      <c r="I79" s="87"/>
      <c r="J79" s="87"/>
    </row>
    <row r="80" spans="1:10" s="10" customFormat="1" ht="24" customHeight="1">
      <c r="A80" s="8"/>
      <c r="D80" s="88" t="s">
        <v>1</v>
      </c>
      <c r="E80" s="88"/>
      <c r="F80" s="88"/>
      <c r="G80" s="44"/>
      <c r="H80" s="88" t="s">
        <v>2</v>
      </c>
      <c r="I80" s="88"/>
      <c r="J80" s="88"/>
    </row>
    <row r="81" spans="1:16" s="10" customFormat="1" ht="24" customHeight="1">
      <c r="A81" s="8"/>
      <c r="B81" s="15"/>
      <c r="D81" s="72" t="s">
        <v>209</v>
      </c>
      <c r="E81" s="9"/>
      <c r="F81" s="72" t="s">
        <v>186</v>
      </c>
      <c r="G81" s="37"/>
      <c r="H81" s="72" t="s">
        <v>209</v>
      </c>
      <c r="I81" s="9"/>
      <c r="J81" s="72" t="s">
        <v>186</v>
      </c>
    </row>
    <row r="82" spans="1:16" s="10" customFormat="1" ht="24" customHeight="1">
      <c r="A82" s="8"/>
      <c r="B82" s="15"/>
      <c r="D82" s="9" t="s">
        <v>113</v>
      </c>
      <c r="E82" s="9"/>
      <c r="F82" s="9" t="s">
        <v>114</v>
      </c>
      <c r="G82" s="37"/>
      <c r="H82" s="9" t="s">
        <v>113</v>
      </c>
      <c r="I82" s="9"/>
      <c r="J82" s="9" t="s">
        <v>114</v>
      </c>
    </row>
    <row r="83" spans="1:16" s="10" customFormat="1" ht="24" customHeight="1">
      <c r="A83" s="8"/>
      <c r="B83" s="15"/>
      <c r="D83" s="9" t="s">
        <v>115</v>
      </c>
      <c r="E83" s="9"/>
      <c r="F83" s="9"/>
      <c r="G83" s="37"/>
      <c r="H83" s="9" t="s">
        <v>115</v>
      </c>
      <c r="I83" s="9"/>
      <c r="J83" s="9"/>
    </row>
    <row r="84" spans="1:16" s="10" customFormat="1" ht="24" customHeight="1">
      <c r="A84" s="19" t="s">
        <v>21</v>
      </c>
      <c r="C84" s="15"/>
      <c r="D84" s="37"/>
      <c r="E84" s="81"/>
      <c r="F84" s="37"/>
      <c r="G84" s="37"/>
      <c r="H84" s="37"/>
      <c r="I84" s="9"/>
      <c r="J84" s="37"/>
    </row>
    <row r="85" spans="1:16" s="10" customFormat="1" ht="24" customHeight="1">
      <c r="A85" s="28" t="s">
        <v>22</v>
      </c>
      <c r="B85" s="75"/>
      <c r="C85" s="15"/>
      <c r="D85" s="37"/>
      <c r="E85" s="81"/>
      <c r="F85" s="37"/>
      <c r="G85" s="37"/>
      <c r="H85" s="37"/>
      <c r="I85" s="9"/>
      <c r="J85" s="37"/>
    </row>
    <row r="86" spans="1:16" s="10" customFormat="1" ht="24" customHeight="1">
      <c r="A86" s="8" t="s">
        <v>71</v>
      </c>
      <c r="B86" s="75"/>
      <c r="C86" s="15"/>
      <c r="D86" s="37"/>
      <c r="E86" s="81"/>
      <c r="F86" s="37"/>
      <c r="G86" s="37"/>
      <c r="H86" s="37"/>
      <c r="I86" s="9"/>
      <c r="J86" s="37"/>
    </row>
    <row r="87" spans="1:16" s="10" customFormat="1" ht="24" customHeight="1" thickBot="1">
      <c r="A87" s="82" t="s">
        <v>78</v>
      </c>
      <c r="B87" s="75"/>
      <c r="C87" s="15"/>
      <c r="D87" s="83">
        <v>500000</v>
      </c>
      <c r="E87" s="25"/>
      <c r="F87" s="83">
        <v>500000</v>
      </c>
      <c r="G87" s="27"/>
      <c r="H87" s="83">
        <v>500000</v>
      </c>
      <c r="I87" s="25"/>
      <c r="J87" s="83">
        <v>500000</v>
      </c>
    </row>
    <row r="88" spans="1:16" s="10" customFormat="1" ht="24" customHeight="1" thickTop="1">
      <c r="A88" s="82" t="s">
        <v>72</v>
      </c>
      <c r="B88" s="64"/>
      <c r="C88" s="79"/>
      <c r="D88" s="28"/>
      <c r="E88" s="28"/>
      <c r="F88" s="28"/>
      <c r="G88" s="28"/>
      <c r="H88" s="28"/>
      <c r="I88" s="28"/>
      <c r="J88" s="28"/>
    </row>
    <row r="89" spans="1:16" s="10" customFormat="1" ht="24" customHeight="1">
      <c r="A89" s="82" t="s">
        <v>79</v>
      </c>
      <c r="B89" s="8"/>
      <c r="C89" s="79"/>
      <c r="D89" s="3">
        <f>'CE1'!B29</f>
        <v>482580</v>
      </c>
      <c r="E89" s="23"/>
      <c r="F89" s="3">
        <v>482580</v>
      </c>
      <c r="G89" s="23"/>
      <c r="H89" s="7">
        <f>'CE2'!C22</f>
        <v>482580</v>
      </c>
      <c r="I89" s="25"/>
      <c r="J89" s="3">
        <f>'CE2'!C17</f>
        <v>482580</v>
      </c>
      <c r="P89" s="37"/>
    </row>
    <row r="90" spans="1:16" s="10" customFormat="1" ht="24" customHeight="1">
      <c r="A90" s="82" t="s">
        <v>95</v>
      </c>
      <c r="B90" s="8"/>
      <c r="C90" s="79"/>
      <c r="D90" s="3"/>
      <c r="E90" s="23"/>
      <c r="F90" s="3"/>
      <c r="G90" s="23"/>
      <c r="H90" s="7"/>
      <c r="I90" s="25"/>
      <c r="J90" s="3"/>
      <c r="P90" s="37"/>
    </row>
    <row r="91" spans="1:16" s="10" customFormat="1" ht="24" customHeight="1">
      <c r="A91" s="82" t="s">
        <v>171</v>
      </c>
      <c r="B91" s="64"/>
      <c r="C91" s="79"/>
      <c r="D91" s="3">
        <f>'CE1'!D29</f>
        <v>-80767</v>
      </c>
      <c r="E91" s="23"/>
      <c r="F91" s="3">
        <v>-80767</v>
      </c>
      <c r="G91" s="23"/>
      <c r="H91" s="3">
        <v>0</v>
      </c>
      <c r="I91" s="25"/>
      <c r="J91" s="3">
        <v>0</v>
      </c>
      <c r="P91" s="37"/>
    </row>
    <row r="92" spans="1:16" s="10" customFormat="1" ht="24" customHeight="1">
      <c r="A92" s="28" t="s">
        <v>107</v>
      </c>
      <c r="C92" s="15"/>
      <c r="D92" s="3"/>
      <c r="E92" s="25"/>
      <c r="F92" s="3"/>
      <c r="G92" s="5"/>
      <c r="H92" s="3"/>
      <c r="I92" s="25"/>
      <c r="J92" s="3"/>
      <c r="P92" s="37"/>
    </row>
    <row r="93" spans="1:16" s="10" customFormat="1" ht="24" customHeight="1">
      <c r="A93" s="28" t="s">
        <v>108</v>
      </c>
      <c r="B93" s="75"/>
      <c r="C93" s="15"/>
      <c r="P93" s="37"/>
    </row>
    <row r="94" spans="1:16" s="10" customFormat="1" ht="24" customHeight="1">
      <c r="A94" s="28" t="s">
        <v>109</v>
      </c>
      <c r="B94" s="75"/>
      <c r="C94" s="15"/>
      <c r="D94" s="3">
        <f>'CE1'!F29</f>
        <v>3343</v>
      </c>
      <c r="E94" s="25"/>
      <c r="F94" s="3">
        <v>3343</v>
      </c>
      <c r="G94" s="5"/>
      <c r="H94" s="3">
        <v>0</v>
      </c>
      <c r="I94" s="25"/>
      <c r="J94" s="3">
        <v>0</v>
      </c>
      <c r="P94" s="37"/>
    </row>
    <row r="95" spans="1:16" s="10" customFormat="1" ht="24" customHeight="1">
      <c r="A95" s="28" t="s">
        <v>89</v>
      </c>
      <c r="B95" s="75"/>
      <c r="C95" s="15"/>
      <c r="E95" s="25"/>
      <c r="F95" s="5"/>
      <c r="G95" s="5"/>
      <c r="H95" s="3"/>
      <c r="I95" s="25"/>
      <c r="J95" s="3"/>
      <c r="P95" s="37"/>
    </row>
    <row r="96" spans="1:16" s="10" customFormat="1" ht="24" customHeight="1">
      <c r="A96" s="28" t="s">
        <v>110</v>
      </c>
      <c r="B96" s="75"/>
      <c r="C96" s="15"/>
      <c r="D96" s="75"/>
      <c r="M96" s="8"/>
      <c r="P96" s="37"/>
    </row>
    <row r="97" spans="1:16" s="10" customFormat="1" ht="24" customHeight="1">
      <c r="A97" s="28" t="s">
        <v>111</v>
      </c>
      <c r="C97" s="15"/>
      <c r="D97" s="3">
        <f>'CE1'!H29</f>
        <v>-131553</v>
      </c>
      <c r="E97" s="25"/>
      <c r="F97" s="3">
        <v>-131553</v>
      </c>
      <c r="G97" s="5"/>
      <c r="H97" s="3">
        <v>0</v>
      </c>
      <c r="I97" s="25"/>
      <c r="J97" s="3">
        <v>0</v>
      </c>
      <c r="M97" s="8"/>
      <c r="P97" s="37"/>
    </row>
    <row r="98" spans="1:16" s="10" customFormat="1" ht="24" customHeight="1">
      <c r="A98" s="28" t="s">
        <v>91</v>
      </c>
      <c r="B98" s="75"/>
      <c r="C98" s="15"/>
      <c r="M98" s="82"/>
    </row>
    <row r="99" spans="1:16" s="10" customFormat="1" ht="24" customHeight="1">
      <c r="A99" s="28" t="s">
        <v>191</v>
      </c>
      <c r="B99" s="75"/>
      <c r="C99" s="15"/>
      <c r="D99" s="3">
        <f>'CE1'!J29</f>
        <v>40310</v>
      </c>
      <c r="E99" s="25"/>
      <c r="F99" s="3">
        <v>40310</v>
      </c>
      <c r="G99" s="5"/>
      <c r="H99" s="3">
        <v>0</v>
      </c>
      <c r="I99" s="25"/>
      <c r="J99" s="3">
        <v>0</v>
      </c>
      <c r="M99" s="82"/>
    </row>
    <row r="100" spans="1:16" s="10" customFormat="1" ht="24" customHeight="1">
      <c r="A100" s="28" t="s">
        <v>23</v>
      </c>
      <c r="B100" s="75"/>
      <c r="C100" s="15"/>
      <c r="D100" s="5"/>
      <c r="E100" s="25"/>
      <c r="F100" s="5"/>
      <c r="G100" s="5"/>
      <c r="H100" s="5"/>
      <c r="I100" s="25"/>
      <c r="J100" s="5"/>
      <c r="M100" s="82"/>
    </row>
    <row r="101" spans="1:16" s="10" customFormat="1" ht="24" customHeight="1">
      <c r="A101" s="28" t="s">
        <v>24</v>
      </c>
      <c r="B101" s="64"/>
      <c r="C101" s="15"/>
      <c r="D101" s="5">
        <f>'CE1'!L29</f>
        <v>50000</v>
      </c>
      <c r="E101" s="25"/>
      <c r="F101" s="5">
        <v>50000</v>
      </c>
      <c r="G101" s="5"/>
      <c r="H101" s="6">
        <f>'CE2'!E22</f>
        <v>50000</v>
      </c>
      <c r="I101" s="25"/>
      <c r="J101" s="5">
        <v>50000</v>
      </c>
    </row>
    <row r="102" spans="1:16" s="10" customFormat="1" ht="24" customHeight="1">
      <c r="A102" s="28" t="s">
        <v>66</v>
      </c>
      <c r="B102" s="75"/>
      <c r="C102" s="15"/>
      <c r="D102" s="5">
        <f>'CE1'!N29</f>
        <v>3847167</v>
      </c>
      <c r="E102" s="25"/>
      <c r="F102" s="5">
        <v>3669654</v>
      </c>
      <c r="G102" s="5"/>
      <c r="H102" s="6">
        <f>'CE2'!G22</f>
        <v>1519284</v>
      </c>
      <c r="I102" s="25"/>
      <c r="J102" s="5">
        <v>1616460</v>
      </c>
    </row>
    <row r="103" spans="1:16" s="10" customFormat="1" ht="24" customHeight="1">
      <c r="A103" s="28" t="s">
        <v>56</v>
      </c>
      <c r="C103" s="15"/>
      <c r="D103" s="4">
        <f>'CE1'!R29</f>
        <v>-269260</v>
      </c>
      <c r="E103" s="25"/>
      <c r="F103" s="4">
        <v>-327042</v>
      </c>
      <c r="G103" s="5"/>
      <c r="H103" s="4">
        <v>0</v>
      </c>
      <c r="I103" s="25"/>
      <c r="J103" s="4">
        <v>0</v>
      </c>
    </row>
    <row r="104" spans="1:16" s="10" customFormat="1" ht="24" customHeight="1">
      <c r="A104" s="19" t="s">
        <v>25</v>
      </c>
      <c r="D104" s="4">
        <f>SUM(D89:D103)</f>
        <v>3941820</v>
      </c>
      <c r="E104" s="25"/>
      <c r="F104" s="4">
        <f>SUM(F89:F103)</f>
        <v>3706525</v>
      </c>
      <c r="G104" s="5"/>
      <c r="H104" s="4">
        <f>SUM(H89:H103)</f>
        <v>2051864</v>
      </c>
      <c r="I104" s="25"/>
      <c r="J104" s="4">
        <f>SUM(J89:J103)</f>
        <v>2149040</v>
      </c>
    </row>
    <row r="105" spans="1:16" s="10" customFormat="1" ht="24" customHeight="1" thickBot="1">
      <c r="A105" s="19" t="s">
        <v>26</v>
      </c>
      <c r="D105" s="1">
        <f>SUM(D66,D104)</f>
        <v>5429545</v>
      </c>
      <c r="E105" s="25"/>
      <c r="F105" s="1">
        <f>SUM(F66,F104)</f>
        <v>5418466</v>
      </c>
      <c r="G105" s="5"/>
      <c r="H105" s="1">
        <f>SUM(H66,H104)</f>
        <v>2838603</v>
      </c>
      <c r="I105" s="5"/>
      <c r="J105" s="1">
        <f>SUM(J66,J104)</f>
        <v>3027568</v>
      </c>
    </row>
    <row r="106" spans="1:16" s="10" customFormat="1" ht="24" customHeight="1" thickTop="1">
      <c r="A106" s="8"/>
      <c r="C106" s="84"/>
      <c r="D106" s="21">
        <f>D105-D29</f>
        <v>0</v>
      </c>
      <c r="E106" s="21"/>
      <c r="F106" s="21">
        <f>F105-F29</f>
        <v>0</v>
      </c>
      <c r="G106" s="21"/>
      <c r="H106" s="21">
        <f>H105-H29</f>
        <v>0</v>
      </c>
      <c r="I106" s="21"/>
      <c r="J106" s="21">
        <f>J105-J29</f>
        <v>0</v>
      </c>
    </row>
    <row r="107" spans="1:16" s="10" customFormat="1" ht="24" customHeight="1">
      <c r="A107" s="8" t="s">
        <v>75</v>
      </c>
    </row>
    <row r="108" spans="1:16" s="10" customFormat="1" ht="24" customHeight="1">
      <c r="A108" s="8"/>
    </row>
    <row r="109" spans="1:16" s="10" customFormat="1" ht="24" customHeight="1">
      <c r="A109" s="8"/>
    </row>
    <row r="110" spans="1:16" s="10" customFormat="1" ht="24" customHeight="1">
      <c r="A110" s="85"/>
      <c r="B110" s="85"/>
    </row>
    <row r="111" spans="1:16" s="10" customFormat="1" ht="24" customHeight="1">
      <c r="A111" s="8"/>
    </row>
    <row r="112" spans="1:16" s="10" customFormat="1" ht="24" customHeight="1">
      <c r="A112" s="8"/>
      <c r="C112" s="10" t="s">
        <v>27</v>
      </c>
    </row>
    <row r="113" spans="1:10" s="10" customFormat="1" ht="24" customHeight="1">
      <c r="A113" s="85"/>
      <c r="B113" s="85"/>
    </row>
    <row r="114" spans="1:10" s="10" customFormat="1" ht="24" customHeight="1"/>
    <row r="115" spans="1:10" s="10" customFormat="1" ht="24" customHeight="1"/>
    <row r="116" spans="1:10" s="10" customFormat="1" ht="24" customHeight="1"/>
    <row r="117" spans="1:10" s="10" customFormat="1" ht="24" customHeight="1"/>
    <row r="118" spans="1:10" s="10" customFormat="1" ht="24" customHeight="1"/>
    <row r="119" spans="1:10" s="10" customFormat="1" ht="24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</row>
    <row r="120" spans="1:10" s="10" customFormat="1" ht="24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</row>
    <row r="121" spans="1:10" s="10" customFormat="1" ht="24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</row>
    <row r="122" spans="1:10" s="10" customFormat="1" ht="24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</row>
    <row r="123" spans="1:10" s="10" customFormat="1" ht="24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</row>
    <row r="124" spans="1:10" s="10" customFormat="1" ht="24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</row>
    <row r="125" spans="1:10" s="10" customFormat="1" ht="24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</row>
    <row r="126" spans="1:10" s="10" customFormat="1" ht="24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</row>
    <row r="127" spans="1:10" s="10" customFormat="1" ht="24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</row>
    <row r="128" spans="1:10" s="10" customFormat="1" ht="24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</row>
  </sheetData>
  <mergeCells count="9">
    <mergeCell ref="A79:J79"/>
    <mergeCell ref="D80:F80"/>
    <mergeCell ref="H80:J80"/>
    <mergeCell ref="A4:J4"/>
    <mergeCell ref="D5:F5"/>
    <mergeCell ref="H5:J5"/>
    <mergeCell ref="A44:J44"/>
    <mergeCell ref="D45:F45"/>
    <mergeCell ref="H45:J45"/>
  </mergeCells>
  <printOptions horizontalCentered="1"/>
  <pageMargins left="0.78740157480314965" right="0.28999999999999998" top="0.78740157480314965" bottom="0.19685039370078741" header="0.31496062992125984" footer="0.31496062992125984"/>
  <pageSetup paperSize="9" scale="70" orientation="portrait" r:id="rId1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9"/>
  <sheetViews>
    <sheetView showGridLines="0" view="pageBreakPreview" zoomScale="85" zoomScaleNormal="100" zoomScaleSheetLayoutView="85" workbookViewId="0">
      <selection activeCell="A155" sqref="A155"/>
    </sheetView>
  </sheetViews>
  <sheetFormatPr defaultColWidth="10.6640625" defaultRowHeight="24" customHeight="1"/>
  <cols>
    <col min="1" max="1" width="62" style="10" customWidth="1"/>
    <col min="2" max="2" width="5.33203125" style="10" customWidth="1"/>
    <col min="3" max="3" width="1.33203125" style="10" customWidth="1"/>
    <col min="4" max="4" width="15.6640625" style="10" customWidth="1"/>
    <col min="5" max="5" width="1.33203125" style="10" customWidth="1"/>
    <col min="6" max="6" width="15.6640625" style="10" customWidth="1"/>
    <col min="7" max="7" width="1.33203125" style="10" customWidth="1"/>
    <col min="8" max="8" width="15.6640625" style="10" customWidth="1"/>
    <col min="9" max="9" width="1.33203125" style="10" customWidth="1"/>
    <col min="10" max="10" width="15.6640625" style="10" customWidth="1"/>
    <col min="11" max="12" width="10.6640625" style="10"/>
    <col min="13" max="13" width="12" style="10" customWidth="1"/>
    <col min="14" max="16384" width="10.6640625" style="10"/>
  </cols>
  <sheetData>
    <row r="1" spans="1:10" ht="24" customHeight="1">
      <c r="A1" s="8"/>
      <c r="B1" s="9"/>
      <c r="J1" s="11" t="s">
        <v>49</v>
      </c>
    </row>
    <row r="2" spans="1:10" ht="24" customHeight="1">
      <c r="A2" s="86" t="s">
        <v>77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ht="24" customHeight="1">
      <c r="A3" s="86" t="s">
        <v>128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4" customHeight="1">
      <c r="A4" s="86" t="s">
        <v>205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24" customHeight="1">
      <c r="A5" s="89" t="s">
        <v>237</v>
      </c>
      <c r="B5" s="89"/>
      <c r="C5" s="89"/>
      <c r="D5" s="89"/>
      <c r="E5" s="89"/>
      <c r="F5" s="89"/>
      <c r="G5" s="89"/>
      <c r="H5" s="89"/>
      <c r="I5" s="89"/>
      <c r="J5" s="89"/>
    </row>
    <row r="6" spans="1:10" ht="24" customHeight="1">
      <c r="A6" s="8"/>
      <c r="B6" s="9"/>
      <c r="D6" s="17"/>
      <c r="E6" s="17" t="s">
        <v>1</v>
      </c>
      <c r="F6" s="17"/>
      <c r="G6" s="44"/>
      <c r="H6" s="17"/>
      <c r="I6" s="17" t="s">
        <v>2</v>
      </c>
      <c r="J6" s="17"/>
    </row>
    <row r="7" spans="1:10" ht="24" customHeight="1">
      <c r="A7" s="8"/>
      <c r="B7" s="15" t="s">
        <v>3</v>
      </c>
      <c r="C7" s="15"/>
      <c r="D7" s="18">
        <v>2026</v>
      </c>
      <c r="E7" s="11"/>
      <c r="F7" s="18">
        <v>2025</v>
      </c>
      <c r="G7" s="11"/>
      <c r="H7" s="18">
        <v>2026</v>
      </c>
      <c r="I7" s="11"/>
      <c r="J7" s="18">
        <v>2025</v>
      </c>
    </row>
    <row r="8" spans="1:10" ht="24" customHeight="1">
      <c r="A8" s="19" t="s">
        <v>112</v>
      </c>
      <c r="B8" s="15"/>
      <c r="C8" s="15"/>
      <c r="D8" s="18"/>
      <c r="E8" s="11"/>
      <c r="F8" s="18"/>
      <c r="G8" s="11"/>
      <c r="H8" s="18"/>
      <c r="I8" s="11"/>
      <c r="J8" s="18"/>
    </row>
    <row r="9" spans="1:10" ht="24" customHeight="1">
      <c r="A9" s="19" t="s">
        <v>172</v>
      </c>
      <c r="B9" s="15"/>
      <c r="C9" s="15"/>
      <c r="D9" s="18"/>
      <c r="E9" s="11"/>
      <c r="F9" s="18"/>
      <c r="G9" s="11"/>
      <c r="H9" s="18"/>
      <c r="I9" s="11"/>
      <c r="J9" s="18"/>
    </row>
    <row r="10" spans="1:10" ht="24" customHeight="1">
      <c r="A10" s="19" t="s">
        <v>29</v>
      </c>
    </row>
    <row r="11" spans="1:10" ht="24" customHeight="1">
      <c r="A11" s="8" t="s">
        <v>134</v>
      </c>
      <c r="B11" s="28"/>
      <c r="C11" s="28"/>
      <c r="D11" s="21">
        <v>425514</v>
      </c>
      <c r="E11" s="21"/>
      <c r="F11" s="21">
        <v>487295</v>
      </c>
      <c r="G11" s="21"/>
      <c r="H11" s="21">
        <v>85483</v>
      </c>
      <c r="I11" s="21"/>
      <c r="J11" s="21">
        <v>108088</v>
      </c>
    </row>
    <row r="12" spans="1:10" ht="24" customHeight="1">
      <c r="A12" s="8" t="s">
        <v>212</v>
      </c>
      <c r="B12" s="45">
        <v>6</v>
      </c>
      <c r="C12" s="28"/>
      <c r="D12" s="21">
        <v>0</v>
      </c>
      <c r="E12" s="21"/>
      <c r="F12" s="21">
        <v>0</v>
      </c>
      <c r="G12" s="21"/>
      <c r="H12" s="21">
        <v>72816</v>
      </c>
      <c r="I12" s="21"/>
      <c r="J12" s="21">
        <v>327673</v>
      </c>
    </row>
    <row r="13" spans="1:10" ht="24" customHeight="1">
      <c r="A13" s="8" t="s">
        <v>150</v>
      </c>
      <c r="B13" s="45">
        <v>2</v>
      </c>
      <c r="C13" s="28"/>
      <c r="D13" s="21">
        <v>0</v>
      </c>
      <c r="E13" s="21"/>
      <c r="F13" s="21">
        <v>0</v>
      </c>
      <c r="G13" s="21"/>
      <c r="H13" s="21">
        <v>13882</v>
      </c>
      <c r="I13" s="23"/>
      <c r="J13" s="21">
        <v>13146</v>
      </c>
    </row>
    <row r="14" spans="1:10" ht="24" customHeight="1">
      <c r="A14" s="8" t="s">
        <v>161</v>
      </c>
      <c r="B14" s="45"/>
      <c r="C14" s="28"/>
      <c r="D14" s="21">
        <v>345</v>
      </c>
      <c r="E14" s="21"/>
      <c r="F14" s="21">
        <v>108</v>
      </c>
      <c r="G14" s="21"/>
      <c r="H14" s="21">
        <v>2</v>
      </c>
      <c r="I14" s="23"/>
      <c r="J14" s="21">
        <v>0</v>
      </c>
    </row>
    <row r="15" spans="1:10" ht="24" customHeight="1">
      <c r="A15" s="8" t="s">
        <v>30</v>
      </c>
      <c r="B15" s="28"/>
      <c r="C15" s="28"/>
      <c r="D15" s="21">
        <v>6663</v>
      </c>
      <c r="E15" s="23"/>
      <c r="F15" s="21">
        <v>5490</v>
      </c>
      <c r="G15" s="23"/>
      <c r="H15" s="21">
        <v>1166</v>
      </c>
      <c r="I15" s="23"/>
      <c r="J15" s="21">
        <v>1382</v>
      </c>
    </row>
    <row r="16" spans="1:10" ht="24" customHeight="1">
      <c r="A16" s="19" t="s">
        <v>31</v>
      </c>
      <c r="B16" s="28"/>
      <c r="C16" s="28"/>
      <c r="D16" s="46">
        <f>SUM(D11:D15)</f>
        <v>432522</v>
      </c>
      <c r="E16" s="21"/>
      <c r="F16" s="46">
        <f>SUM(F11:F15)</f>
        <v>492893</v>
      </c>
      <c r="G16" s="21"/>
      <c r="H16" s="46">
        <f>SUM(H11:H15)</f>
        <v>173349</v>
      </c>
      <c r="I16" s="21"/>
      <c r="J16" s="46">
        <f>SUM(J11:J15)</f>
        <v>450289</v>
      </c>
    </row>
    <row r="17" spans="1:10" ht="24" customHeight="1">
      <c r="A17" s="19" t="s">
        <v>32</v>
      </c>
      <c r="B17" s="28"/>
      <c r="C17" s="28"/>
      <c r="D17" s="21"/>
      <c r="E17" s="21"/>
      <c r="F17" s="21"/>
      <c r="G17" s="21"/>
      <c r="H17" s="21"/>
      <c r="I17" s="21"/>
      <c r="J17" s="21"/>
    </row>
    <row r="18" spans="1:10" ht="24" customHeight="1">
      <c r="A18" s="8" t="s">
        <v>135</v>
      </c>
      <c r="B18" s="28"/>
      <c r="C18" s="28"/>
      <c r="D18" s="21">
        <v>269601</v>
      </c>
      <c r="E18" s="21"/>
      <c r="F18" s="21">
        <v>310861</v>
      </c>
      <c r="G18" s="21"/>
      <c r="H18" s="21">
        <v>57539</v>
      </c>
      <c r="I18" s="21"/>
      <c r="J18" s="21">
        <v>57188</v>
      </c>
    </row>
    <row r="19" spans="1:10" ht="24" customHeight="1">
      <c r="A19" s="8" t="s">
        <v>118</v>
      </c>
      <c r="B19" s="45"/>
      <c r="C19" s="28"/>
      <c r="D19" s="21">
        <v>68865</v>
      </c>
      <c r="E19" s="21"/>
      <c r="F19" s="21">
        <v>86284</v>
      </c>
      <c r="G19" s="21"/>
      <c r="H19" s="21">
        <v>272</v>
      </c>
      <c r="I19" s="21"/>
      <c r="J19" s="21">
        <v>0</v>
      </c>
    </row>
    <row r="20" spans="1:10" ht="24" customHeight="1">
      <c r="A20" s="8" t="s">
        <v>117</v>
      </c>
      <c r="B20" s="47"/>
      <c r="C20" s="28"/>
      <c r="D20" s="21">
        <v>63646</v>
      </c>
      <c r="E20" s="21"/>
      <c r="F20" s="21">
        <v>70489</v>
      </c>
      <c r="G20" s="21"/>
      <c r="H20" s="21">
        <v>28317</v>
      </c>
      <c r="I20" s="21"/>
      <c r="J20" s="21">
        <v>44536</v>
      </c>
    </row>
    <row r="21" spans="1:10" ht="24" customHeight="1">
      <c r="A21" s="8" t="s">
        <v>238</v>
      </c>
      <c r="B21" s="45">
        <v>2</v>
      </c>
      <c r="C21" s="28"/>
      <c r="D21" s="21">
        <v>0</v>
      </c>
      <c r="E21" s="21"/>
      <c r="F21" s="21">
        <v>0</v>
      </c>
      <c r="G21" s="21"/>
      <c r="H21" s="21">
        <v>128000</v>
      </c>
      <c r="I21" s="21"/>
      <c r="J21" s="21">
        <v>0</v>
      </c>
    </row>
    <row r="22" spans="1:10" ht="24" customHeight="1">
      <c r="A22" s="19" t="s">
        <v>33</v>
      </c>
      <c r="B22" s="28"/>
      <c r="C22" s="28"/>
      <c r="D22" s="46">
        <f>SUM(D18:D21)</f>
        <v>402112</v>
      </c>
      <c r="E22" s="21"/>
      <c r="F22" s="46">
        <f>SUM(F18:F21)</f>
        <v>467634</v>
      </c>
      <c r="G22" s="21"/>
      <c r="H22" s="46">
        <f>SUM(H18:H21)</f>
        <v>214128</v>
      </c>
      <c r="I22" s="21"/>
      <c r="J22" s="46">
        <f>SUM(J18:J21)</f>
        <v>101724</v>
      </c>
    </row>
    <row r="23" spans="1:10" ht="24" customHeight="1">
      <c r="A23" s="19" t="s">
        <v>222</v>
      </c>
      <c r="B23" s="28"/>
      <c r="C23" s="28"/>
      <c r="D23" s="21">
        <f>+D16-D22</f>
        <v>30410</v>
      </c>
      <c r="E23" s="21"/>
      <c r="F23" s="21">
        <f>+F16-F22</f>
        <v>25259</v>
      </c>
      <c r="G23" s="21"/>
      <c r="H23" s="21">
        <f>+H16-H22</f>
        <v>-40779</v>
      </c>
      <c r="I23" s="21"/>
      <c r="J23" s="21">
        <f>+J16-J22</f>
        <v>348565</v>
      </c>
    </row>
    <row r="24" spans="1:10" ht="24" customHeight="1">
      <c r="A24" s="8" t="s">
        <v>155</v>
      </c>
      <c r="B24" s="45">
        <v>6</v>
      </c>
      <c r="C24" s="45"/>
      <c r="D24" s="21">
        <v>96899</v>
      </c>
      <c r="E24" s="21"/>
      <c r="F24" s="21">
        <v>92373</v>
      </c>
      <c r="G24" s="21"/>
      <c r="H24" s="21">
        <v>0</v>
      </c>
      <c r="I24" s="21"/>
      <c r="J24" s="21">
        <v>0</v>
      </c>
    </row>
    <row r="25" spans="1:10" ht="24" customHeight="1">
      <c r="A25" s="8" t="s">
        <v>149</v>
      </c>
      <c r="B25" s="45">
        <v>2</v>
      </c>
      <c r="C25" s="45"/>
      <c r="D25" s="21">
        <v>3</v>
      </c>
      <c r="E25" s="21"/>
      <c r="F25" s="21">
        <v>1</v>
      </c>
      <c r="G25" s="21"/>
      <c r="H25" s="21">
        <v>760</v>
      </c>
      <c r="I25" s="21"/>
      <c r="J25" s="21">
        <v>872</v>
      </c>
    </row>
    <row r="26" spans="1:10" ht="24" customHeight="1">
      <c r="A26" s="8" t="s">
        <v>34</v>
      </c>
      <c r="B26" s="28"/>
      <c r="C26" s="28"/>
      <c r="D26" s="33">
        <v>-10693</v>
      </c>
      <c r="E26" s="21"/>
      <c r="F26" s="33">
        <v>-17595</v>
      </c>
      <c r="G26" s="21"/>
      <c r="H26" s="33">
        <v>-7766</v>
      </c>
      <c r="I26" s="21"/>
      <c r="J26" s="33">
        <v>-11651</v>
      </c>
    </row>
    <row r="27" spans="1:10" ht="24" customHeight="1">
      <c r="A27" s="19" t="s">
        <v>223</v>
      </c>
      <c r="B27" s="45"/>
      <c r="C27" s="45"/>
      <c r="D27" s="21">
        <f>SUM(D23:D26)</f>
        <v>116619</v>
      </c>
      <c r="E27" s="21"/>
      <c r="F27" s="21">
        <f>SUM(F23:F26)</f>
        <v>100038</v>
      </c>
      <c r="G27" s="21"/>
      <c r="H27" s="21">
        <f>SUM(H23:H26)</f>
        <v>-47785</v>
      </c>
      <c r="I27" s="21"/>
      <c r="J27" s="21">
        <f>SUM(J23:J26)</f>
        <v>337786</v>
      </c>
    </row>
    <row r="28" spans="1:10" ht="24" customHeight="1">
      <c r="A28" s="8" t="s">
        <v>199</v>
      </c>
      <c r="B28" s="45">
        <v>13</v>
      </c>
      <c r="C28" s="45"/>
      <c r="D28" s="33">
        <v>-3172</v>
      </c>
      <c r="E28" s="21"/>
      <c r="F28" s="33">
        <v>-7409</v>
      </c>
      <c r="G28" s="21"/>
      <c r="H28" s="33">
        <v>-3323</v>
      </c>
      <c r="I28" s="21"/>
      <c r="J28" s="33">
        <v>-4372</v>
      </c>
    </row>
    <row r="29" spans="1:10" ht="24" customHeight="1">
      <c r="A29" s="19" t="s">
        <v>224</v>
      </c>
      <c r="B29" s="28"/>
      <c r="C29" s="28"/>
      <c r="D29" s="46">
        <f>SUM(D27:D28)</f>
        <v>113447</v>
      </c>
      <c r="E29" s="21"/>
      <c r="F29" s="46">
        <f>SUM(F27:F28)</f>
        <v>92629</v>
      </c>
      <c r="G29" s="21"/>
      <c r="H29" s="46">
        <f>SUM(H27:H28)</f>
        <v>-51108</v>
      </c>
      <c r="I29" s="21"/>
      <c r="J29" s="46">
        <f>SUM(J27:J28)</f>
        <v>333414</v>
      </c>
    </row>
    <row r="30" spans="1:10" ht="24" customHeight="1">
      <c r="A30" s="19" t="s">
        <v>173</v>
      </c>
      <c r="B30" s="28"/>
      <c r="C30" s="28"/>
      <c r="D30" s="21"/>
      <c r="E30" s="21"/>
      <c r="F30" s="21"/>
      <c r="G30" s="21"/>
      <c r="H30" s="21"/>
      <c r="I30" s="21"/>
      <c r="J30" s="21"/>
    </row>
    <row r="31" spans="1:10" ht="24" customHeight="1">
      <c r="A31" s="8" t="s">
        <v>182</v>
      </c>
      <c r="B31" s="45">
        <v>14</v>
      </c>
      <c r="C31" s="28"/>
      <c r="D31" s="10">
        <v>-4564</v>
      </c>
      <c r="F31" s="48">
        <v>-6044</v>
      </c>
      <c r="H31" s="21">
        <v>0</v>
      </c>
      <c r="I31" s="21"/>
      <c r="J31" s="21">
        <v>0</v>
      </c>
    </row>
    <row r="32" spans="1:10" ht="24" customHeight="1">
      <c r="A32" s="19" t="s">
        <v>225</v>
      </c>
      <c r="B32" s="28"/>
      <c r="C32" s="28"/>
      <c r="D32" s="46">
        <f>D29+D31</f>
        <v>108883</v>
      </c>
      <c r="E32" s="21"/>
      <c r="F32" s="46">
        <f>F29+F31</f>
        <v>86585</v>
      </c>
      <c r="G32" s="21"/>
      <c r="H32" s="46">
        <f>H29+H31</f>
        <v>-51108</v>
      </c>
      <c r="I32" s="21"/>
      <c r="J32" s="46">
        <f>J29+J31</f>
        <v>333414</v>
      </c>
    </row>
    <row r="33" spans="1:10" ht="24" customHeight="1">
      <c r="A33" s="19"/>
      <c r="B33" s="28"/>
      <c r="C33" s="28"/>
      <c r="D33" s="21"/>
      <c r="E33" s="21"/>
      <c r="F33" s="21"/>
      <c r="G33" s="21"/>
      <c r="H33" s="21"/>
      <c r="I33" s="21"/>
      <c r="J33" s="21"/>
    </row>
    <row r="34" spans="1:10" ht="24" customHeight="1">
      <c r="A34" s="49" t="s">
        <v>57</v>
      </c>
      <c r="C34" s="50"/>
      <c r="D34" s="51"/>
      <c r="E34" s="50"/>
      <c r="F34" s="51"/>
      <c r="G34" s="52"/>
      <c r="H34" s="53"/>
      <c r="I34" s="52"/>
      <c r="J34" s="53"/>
    </row>
    <row r="35" spans="1:10" ht="24" customHeight="1">
      <c r="A35" s="54" t="s">
        <v>86</v>
      </c>
      <c r="C35" s="50"/>
      <c r="D35" s="51"/>
      <c r="E35" s="50"/>
      <c r="F35" s="51"/>
      <c r="G35" s="52"/>
      <c r="H35" s="53"/>
      <c r="I35" s="52"/>
      <c r="J35" s="53"/>
    </row>
    <row r="36" spans="1:10" ht="24" customHeight="1">
      <c r="A36" s="54" t="s">
        <v>122</v>
      </c>
      <c r="C36" s="50"/>
      <c r="D36" s="51"/>
      <c r="E36" s="50"/>
      <c r="F36" s="51"/>
      <c r="G36" s="52"/>
      <c r="H36" s="53"/>
      <c r="I36" s="52"/>
      <c r="J36" s="53"/>
    </row>
    <row r="37" spans="1:10" ht="24" customHeight="1">
      <c r="A37" s="55" t="s">
        <v>167</v>
      </c>
      <c r="C37" s="50"/>
      <c r="D37" s="51"/>
      <c r="E37" s="50"/>
      <c r="F37" s="51"/>
      <c r="G37" s="52"/>
      <c r="H37" s="53"/>
      <c r="I37" s="52"/>
      <c r="J37" s="53"/>
    </row>
    <row r="38" spans="1:10" ht="24" customHeight="1">
      <c r="A38" s="55" t="s">
        <v>151</v>
      </c>
      <c r="B38" s="45">
        <v>6</v>
      </c>
      <c r="C38" s="56"/>
      <c r="D38" s="57">
        <v>97623</v>
      </c>
      <c r="E38" s="58"/>
      <c r="F38" s="59">
        <v>-66174</v>
      </c>
      <c r="G38" s="57"/>
      <c r="H38" s="21">
        <v>0</v>
      </c>
      <c r="I38" s="21"/>
      <c r="J38" s="21">
        <v>0</v>
      </c>
    </row>
    <row r="39" spans="1:10" ht="24" customHeight="1">
      <c r="A39" s="49" t="s">
        <v>58</v>
      </c>
      <c r="C39" s="56"/>
      <c r="D39" s="60">
        <f>SUM(D38:D38)</f>
        <v>97623</v>
      </c>
      <c r="E39" s="61"/>
      <c r="F39" s="60">
        <f>SUM(F38:F38)</f>
        <v>-66174</v>
      </c>
      <c r="G39" s="57"/>
      <c r="H39" s="60">
        <f>SUM(H38:H38)</f>
        <v>0</v>
      </c>
      <c r="I39" s="56"/>
      <c r="J39" s="60">
        <f>SUM(J38:J38)</f>
        <v>0</v>
      </c>
    </row>
    <row r="40" spans="1:10" ht="24" customHeight="1">
      <c r="A40" s="55"/>
      <c r="C40" s="56"/>
      <c r="D40" s="56"/>
      <c r="E40" s="61"/>
      <c r="F40" s="56"/>
      <c r="G40" s="57"/>
      <c r="H40" s="58"/>
      <c r="I40" s="56"/>
      <c r="J40" s="58"/>
    </row>
    <row r="41" spans="1:10" ht="24" customHeight="1" thickBot="1">
      <c r="A41" s="49" t="s">
        <v>59</v>
      </c>
      <c r="C41" s="50"/>
      <c r="D41" s="62">
        <f>SUM(D32,D39)</f>
        <v>206506</v>
      </c>
      <c r="E41" s="63"/>
      <c r="F41" s="62">
        <f>SUM(F32,F39)</f>
        <v>20411</v>
      </c>
      <c r="G41" s="57"/>
      <c r="H41" s="62">
        <f>SUM(H32,H39)</f>
        <v>-51108</v>
      </c>
      <c r="I41" s="56"/>
      <c r="J41" s="62">
        <f>SUM(J32,J39)</f>
        <v>333414</v>
      </c>
    </row>
    <row r="42" spans="1:10" ht="24" customHeight="1" thickTop="1">
      <c r="A42" s="55"/>
      <c r="C42" s="56"/>
      <c r="D42" s="56"/>
      <c r="E42" s="63"/>
      <c r="F42" s="58"/>
      <c r="G42" s="57"/>
      <c r="H42" s="58"/>
      <c r="I42" s="56"/>
      <c r="J42" s="56"/>
    </row>
    <row r="43" spans="1:10" ht="24" customHeight="1">
      <c r="A43" s="8" t="s">
        <v>75</v>
      </c>
      <c r="C43" s="56"/>
      <c r="D43" s="56"/>
      <c r="E43" s="63"/>
      <c r="F43" s="58"/>
      <c r="G43" s="57"/>
      <c r="H43" s="58"/>
      <c r="I43" s="56"/>
      <c r="J43" s="56"/>
    </row>
    <row r="44" spans="1:10" ht="24" customHeight="1">
      <c r="C44" s="56"/>
      <c r="D44" s="56"/>
      <c r="E44" s="63"/>
      <c r="F44" s="58"/>
      <c r="G44" s="57"/>
      <c r="H44" s="58"/>
      <c r="I44" s="56"/>
      <c r="J44" s="56"/>
    </row>
    <row r="45" spans="1:10" ht="24" customHeight="1">
      <c r="A45" s="55"/>
      <c r="C45" s="56"/>
      <c r="D45" s="56"/>
      <c r="E45" s="63"/>
      <c r="F45" s="58"/>
      <c r="G45" s="57"/>
      <c r="H45" s="58"/>
      <c r="I45" s="56"/>
      <c r="J45" s="56"/>
    </row>
    <row r="46" spans="1:10" ht="24" customHeight="1">
      <c r="A46" s="55"/>
      <c r="C46" s="56"/>
      <c r="D46" s="56"/>
      <c r="E46" s="63"/>
      <c r="F46" s="58"/>
      <c r="G46" s="57"/>
      <c r="H46" s="58"/>
      <c r="I46" s="56"/>
      <c r="J46" s="56"/>
    </row>
    <row r="47" spans="1:10" ht="24" customHeight="1">
      <c r="C47" s="56"/>
      <c r="D47" s="56"/>
      <c r="E47" s="63"/>
      <c r="F47" s="58"/>
      <c r="G47" s="57"/>
      <c r="H47" s="58"/>
      <c r="I47" s="56"/>
      <c r="J47" s="56"/>
    </row>
    <row r="48" spans="1:10" ht="24" customHeight="1">
      <c r="A48" s="8"/>
      <c r="B48" s="9"/>
      <c r="J48" s="11" t="s">
        <v>49</v>
      </c>
    </row>
    <row r="49" spans="1:10" ht="24" customHeight="1">
      <c r="A49" s="86" t="s">
        <v>77</v>
      </c>
      <c r="B49" s="86"/>
      <c r="C49" s="86"/>
      <c r="D49" s="86"/>
      <c r="E49" s="86"/>
      <c r="F49" s="86"/>
      <c r="G49" s="86"/>
      <c r="H49" s="86"/>
      <c r="I49" s="86"/>
      <c r="J49" s="86"/>
    </row>
    <row r="50" spans="1:10" ht="24" customHeight="1">
      <c r="A50" s="86" t="s">
        <v>144</v>
      </c>
      <c r="B50" s="86"/>
      <c r="C50" s="86"/>
      <c r="D50" s="86"/>
      <c r="E50" s="86"/>
      <c r="F50" s="86"/>
      <c r="G50" s="86"/>
      <c r="H50" s="86"/>
      <c r="I50" s="86"/>
      <c r="J50" s="86"/>
    </row>
    <row r="51" spans="1:10" ht="24" customHeight="1">
      <c r="A51" s="86" t="s">
        <v>205</v>
      </c>
      <c r="B51" s="86"/>
      <c r="C51" s="86"/>
      <c r="D51" s="86"/>
      <c r="E51" s="86"/>
      <c r="F51" s="86"/>
      <c r="G51" s="86"/>
      <c r="H51" s="86"/>
      <c r="I51" s="86"/>
      <c r="J51" s="86"/>
    </row>
    <row r="52" spans="1:10" ht="24" customHeight="1">
      <c r="A52" s="89" t="s">
        <v>237</v>
      </c>
      <c r="B52" s="89"/>
      <c r="C52" s="89"/>
      <c r="D52" s="89"/>
      <c r="E52" s="89"/>
      <c r="F52" s="89"/>
      <c r="G52" s="89"/>
      <c r="H52" s="89"/>
      <c r="I52" s="89"/>
      <c r="J52" s="89"/>
    </row>
    <row r="53" spans="1:10" ht="24" customHeight="1">
      <c r="A53" s="8"/>
      <c r="B53" s="9"/>
      <c r="D53" s="17"/>
      <c r="E53" s="17" t="s">
        <v>1</v>
      </c>
      <c r="F53" s="17"/>
      <c r="G53" s="44"/>
      <c r="H53" s="17"/>
      <c r="I53" s="17" t="s">
        <v>2</v>
      </c>
      <c r="J53" s="17"/>
    </row>
    <row r="54" spans="1:10" ht="24" customHeight="1">
      <c r="A54" s="8"/>
      <c r="B54" s="15" t="s">
        <v>3</v>
      </c>
      <c r="C54" s="15"/>
      <c r="D54" s="18">
        <v>2026</v>
      </c>
      <c r="E54" s="11"/>
      <c r="F54" s="18">
        <v>2025</v>
      </c>
      <c r="G54" s="11"/>
      <c r="H54" s="18">
        <v>2026</v>
      </c>
      <c r="I54" s="11"/>
      <c r="J54" s="18">
        <v>2025</v>
      </c>
    </row>
    <row r="55" spans="1:10" ht="24" customHeight="1">
      <c r="A55" s="19" t="s">
        <v>147</v>
      </c>
      <c r="C55" s="64"/>
      <c r="D55" s="13"/>
      <c r="F55" s="13"/>
      <c r="H55" s="13"/>
      <c r="I55" s="13"/>
      <c r="J55" s="13"/>
    </row>
    <row r="56" spans="1:10" ht="24" customHeight="1">
      <c r="A56" s="8" t="s">
        <v>60</v>
      </c>
      <c r="C56" s="64"/>
      <c r="D56" s="13"/>
      <c r="F56" s="13"/>
      <c r="H56" s="13"/>
      <c r="I56" s="13"/>
      <c r="J56" s="13"/>
    </row>
    <row r="57" spans="1:10" ht="24" customHeight="1">
      <c r="A57" s="8" t="s">
        <v>231</v>
      </c>
      <c r="C57" s="64"/>
      <c r="D57" s="23">
        <f>D29</f>
        <v>113447</v>
      </c>
      <c r="E57" s="21"/>
      <c r="F57" s="23">
        <f>F29</f>
        <v>92629</v>
      </c>
      <c r="G57" s="21"/>
      <c r="H57" s="23">
        <f>H29</f>
        <v>-51108</v>
      </c>
      <c r="I57" s="23"/>
      <c r="J57" s="23">
        <f>J29</f>
        <v>333414</v>
      </c>
    </row>
    <row r="58" spans="1:10" ht="24" customHeight="1">
      <c r="A58" s="8" t="s">
        <v>174</v>
      </c>
      <c r="C58" s="64"/>
      <c r="D58" s="23">
        <f>D31</f>
        <v>-4564</v>
      </c>
      <c r="E58" s="21"/>
      <c r="F58" s="23">
        <f>F31</f>
        <v>-6044</v>
      </c>
      <c r="G58" s="21"/>
      <c r="H58" s="23">
        <f>H31</f>
        <v>0</v>
      </c>
      <c r="I58" s="23"/>
      <c r="J58" s="23">
        <f>J31</f>
        <v>0</v>
      </c>
    </row>
    <row r="59" spans="1:10" ht="24" customHeight="1" thickBot="1">
      <c r="A59" s="19"/>
      <c r="C59" s="64"/>
      <c r="D59" s="65">
        <f>SUM(D57:D58)</f>
        <v>108883</v>
      </c>
      <c r="E59" s="21"/>
      <c r="F59" s="65">
        <f>SUM(F57:F58)</f>
        <v>86585</v>
      </c>
      <c r="G59" s="21"/>
      <c r="H59" s="65">
        <f>SUM(H57:H58)</f>
        <v>-51108</v>
      </c>
      <c r="I59" s="23"/>
      <c r="J59" s="65">
        <f>SUM(J57:J58)</f>
        <v>333414</v>
      </c>
    </row>
    <row r="60" spans="1:10" ht="24" customHeight="1" thickTop="1">
      <c r="A60" s="19"/>
      <c r="C60" s="64"/>
      <c r="D60" s="23"/>
      <c r="E60" s="21"/>
      <c r="F60" s="23"/>
      <c r="G60" s="21"/>
      <c r="H60" s="23"/>
      <c r="I60" s="23"/>
      <c r="J60" s="23"/>
    </row>
    <row r="61" spans="1:10" ht="24" customHeight="1">
      <c r="A61" s="19" t="s">
        <v>61</v>
      </c>
      <c r="C61" s="64"/>
      <c r="D61" s="23"/>
      <c r="E61" s="21"/>
      <c r="F61" s="23"/>
      <c r="G61" s="21"/>
      <c r="H61" s="23"/>
      <c r="I61" s="23"/>
      <c r="J61" s="23"/>
    </row>
    <row r="62" spans="1:10" ht="24" customHeight="1">
      <c r="A62" s="8" t="s">
        <v>60</v>
      </c>
      <c r="C62" s="64"/>
      <c r="D62" s="23"/>
      <c r="E62" s="21"/>
      <c r="F62" s="23"/>
      <c r="G62" s="21"/>
      <c r="H62" s="23"/>
      <c r="I62" s="23"/>
      <c r="J62" s="23"/>
    </row>
    <row r="63" spans="1:10" ht="24" customHeight="1">
      <c r="A63" s="8" t="s">
        <v>231</v>
      </c>
      <c r="C63" s="64"/>
      <c r="D63" s="23">
        <f>D65-D64</f>
        <v>211070</v>
      </c>
      <c r="E63" s="21"/>
      <c r="F63" s="23">
        <f>F65-F64</f>
        <v>26455</v>
      </c>
      <c r="G63" s="21"/>
      <c r="H63" s="23">
        <f>H65-H64</f>
        <v>-51108</v>
      </c>
      <c r="I63" s="23"/>
      <c r="J63" s="23">
        <f>J65-J64</f>
        <v>333414</v>
      </c>
    </row>
    <row r="64" spans="1:10" ht="24" customHeight="1">
      <c r="A64" s="8" t="s">
        <v>174</v>
      </c>
      <c r="C64" s="64"/>
      <c r="D64" s="23">
        <f>D31</f>
        <v>-4564</v>
      </c>
      <c r="E64" s="21"/>
      <c r="F64" s="23">
        <f>F31</f>
        <v>-6044</v>
      </c>
      <c r="G64" s="21"/>
      <c r="H64" s="23">
        <f>H31</f>
        <v>0</v>
      </c>
      <c r="I64" s="23"/>
      <c r="J64" s="23">
        <f>J31</f>
        <v>0</v>
      </c>
    </row>
    <row r="65" spans="1:10" ht="24" customHeight="1" thickBot="1">
      <c r="A65" s="19"/>
      <c r="C65" s="64"/>
      <c r="D65" s="65">
        <f>D41</f>
        <v>206506</v>
      </c>
      <c r="E65" s="21"/>
      <c r="F65" s="65">
        <f>F41</f>
        <v>20411</v>
      </c>
      <c r="G65" s="21"/>
      <c r="H65" s="65">
        <f>H41</f>
        <v>-51108</v>
      </c>
      <c r="I65" s="23"/>
      <c r="J65" s="65">
        <f>J41</f>
        <v>333414</v>
      </c>
    </row>
    <row r="66" spans="1:10" ht="24" customHeight="1" thickTop="1">
      <c r="A66" s="19"/>
      <c r="C66" s="64"/>
      <c r="D66" s="13"/>
      <c r="F66" s="13"/>
      <c r="H66" s="13"/>
      <c r="I66" s="13"/>
      <c r="J66" s="13"/>
    </row>
    <row r="67" spans="1:10" ht="24" customHeight="1">
      <c r="A67" s="19" t="s">
        <v>240</v>
      </c>
      <c r="B67" s="45">
        <v>15</v>
      </c>
      <c r="C67" s="64"/>
    </row>
    <row r="68" spans="1:10" ht="24" customHeight="1">
      <c r="A68" s="19" t="s">
        <v>232</v>
      </c>
      <c r="B68" s="66"/>
      <c r="C68" s="64"/>
    </row>
    <row r="69" spans="1:10" ht="24" customHeight="1" thickBot="1">
      <c r="A69" s="8" t="s">
        <v>230</v>
      </c>
      <c r="B69" s="66"/>
      <c r="C69" s="64"/>
      <c r="D69" s="67">
        <f>D59/482580</f>
        <v>0.22562683907331427</v>
      </c>
      <c r="E69" s="68"/>
      <c r="F69" s="67">
        <f>F59/482580</f>
        <v>0.17942102863773882</v>
      </c>
      <c r="G69" s="68"/>
      <c r="H69" s="67">
        <f>H59/482580</f>
        <v>-0.10590575655849807</v>
      </c>
      <c r="I69" s="69"/>
      <c r="J69" s="67">
        <f>J59/482580</f>
        <v>0.69089891831406192</v>
      </c>
    </row>
    <row r="70" spans="1:10" ht="24" customHeight="1" thickTop="1">
      <c r="A70" s="19" t="s">
        <v>233</v>
      </c>
      <c r="B70" s="66"/>
      <c r="C70" s="8"/>
      <c r="D70" s="69"/>
      <c r="E70" s="68"/>
      <c r="F70" s="69"/>
      <c r="G70" s="68"/>
      <c r="H70" s="69"/>
      <c r="I70" s="69"/>
      <c r="J70" s="69"/>
    </row>
    <row r="71" spans="1:10" ht="24" customHeight="1">
      <c r="A71" s="8" t="s">
        <v>229</v>
      </c>
      <c r="C71" s="70"/>
      <c r="D71" s="68"/>
      <c r="E71" s="69"/>
      <c r="F71" s="68"/>
      <c r="G71" s="69"/>
      <c r="H71" s="68"/>
      <c r="I71" s="69"/>
      <c r="J71" s="69"/>
    </row>
    <row r="72" spans="1:10" ht="24" customHeight="1" thickBot="1">
      <c r="A72" s="8" t="s">
        <v>175</v>
      </c>
      <c r="D72" s="67">
        <f>D57/482580</f>
        <v>0.23508433834804593</v>
      </c>
      <c r="E72" s="68"/>
      <c r="F72" s="67">
        <f>F57/482580</f>
        <v>0.19194537693232211</v>
      </c>
      <c r="G72" s="68"/>
      <c r="H72" s="67">
        <f>H57/482580</f>
        <v>-0.10590575655849807</v>
      </c>
      <c r="I72" s="69"/>
      <c r="J72" s="67">
        <f>J57/482580</f>
        <v>0.69089891831406192</v>
      </c>
    </row>
    <row r="73" spans="1:10" ht="24" customHeight="1" thickTop="1"/>
    <row r="74" spans="1:10" ht="24" customHeight="1">
      <c r="A74" s="8" t="s">
        <v>75</v>
      </c>
    </row>
    <row r="84" spans="1:10" ht="24" customHeight="1">
      <c r="A84" s="8"/>
      <c r="B84" s="9"/>
      <c r="J84" s="11" t="s">
        <v>49</v>
      </c>
    </row>
    <row r="85" spans="1:10" ht="24" customHeight="1">
      <c r="A85" s="86" t="s">
        <v>77</v>
      </c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24" customHeight="1">
      <c r="A86" s="86" t="s">
        <v>128</v>
      </c>
      <c r="B86" s="86"/>
      <c r="C86" s="86"/>
      <c r="D86" s="86"/>
      <c r="E86" s="86"/>
      <c r="F86" s="86"/>
      <c r="G86" s="86"/>
      <c r="H86" s="86"/>
      <c r="I86" s="86"/>
      <c r="J86" s="86"/>
    </row>
    <row r="87" spans="1:10" ht="24" customHeight="1">
      <c r="A87" s="86" t="s">
        <v>210</v>
      </c>
      <c r="B87" s="86"/>
      <c r="C87" s="86"/>
      <c r="D87" s="86"/>
      <c r="E87" s="86"/>
      <c r="F87" s="86"/>
      <c r="G87" s="86"/>
      <c r="H87" s="86"/>
      <c r="I87" s="86"/>
      <c r="J87" s="86"/>
    </row>
    <row r="88" spans="1:10" ht="24" customHeight="1">
      <c r="A88" s="89" t="s">
        <v>237</v>
      </c>
      <c r="B88" s="89"/>
      <c r="C88" s="89"/>
      <c r="D88" s="89"/>
      <c r="E88" s="89"/>
      <c r="F88" s="89"/>
      <c r="G88" s="89"/>
      <c r="H88" s="89"/>
      <c r="I88" s="89"/>
      <c r="J88" s="89"/>
    </row>
    <row r="89" spans="1:10" ht="24" customHeight="1">
      <c r="A89" s="8"/>
      <c r="B89" s="9"/>
      <c r="D89" s="17"/>
      <c r="E89" s="17" t="s">
        <v>1</v>
      </c>
      <c r="F89" s="17"/>
      <c r="G89" s="44"/>
      <c r="H89" s="17"/>
      <c r="I89" s="17" t="s">
        <v>2</v>
      </c>
      <c r="J89" s="17"/>
    </row>
    <row r="90" spans="1:10" ht="24" customHeight="1">
      <c r="A90" s="8"/>
      <c r="B90" s="15" t="s">
        <v>3</v>
      </c>
      <c r="C90" s="15"/>
      <c r="D90" s="18">
        <v>2026</v>
      </c>
      <c r="E90" s="11"/>
      <c r="F90" s="18">
        <v>2025</v>
      </c>
      <c r="G90" s="11"/>
      <c r="H90" s="18">
        <v>2026</v>
      </c>
      <c r="I90" s="11"/>
      <c r="J90" s="18">
        <v>2025</v>
      </c>
    </row>
    <row r="91" spans="1:10" ht="24" customHeight="1">
      <c r="A91" s="19" t="s">
        <v>112</v>
      </c>
      <c r="B91" s="15"/>
      <c r="C91" s="15"/>
      <c r="D91" s="18"/>
      <c r="E91" s="11"/>
      <c r="F91" s="18"/>
      <c r="G91" s="11"/>
      <c r="H91" s="18"/>
      <c r="I91" s="11"/>
      <c r="J91" s="18"/>
    </row>
    <row r="92" spans="1:10" ht="24" customHeight="1">
      <c r="A92" s="19" t="s">
        <v>172</v>
      </c>
      <c r="B92" s="15"/>
      <c r="C92" s="15"/>
      <c r="D92" s="18"/>
      <c r="E92" s="11"/>
      <c r="F92" s="18"/>
      <c r="G92" s="11"/>
      <c r="H92" s="18"/>
      <c r="I92" s="11"/>
      <c r="J92" s="18"/>
    </row>
    <row r="93" spans="1:10" ht="24" customHeight="1">
      <c r="A93" s="19" t="s">
        <v>29</v>
      </c>
    </row>
    <row r="94" spans="1:10" ht="24" customHeight="1">
      <c r="A94" s="8" t="s">
        <v>134</v>
      </c>
      <c r="B94" s="28"/>
      <c r="C94" s="28"/>
      <c r="D94" s="21">
        <v>915397</v>
      </c>
      <c r="E94" s="21"/>
      <c r="F94" s="21">
        <v>1014559</v>
      </c>
      <c r="G94" s="21"/>
      <c r="H94" s="21">
        <v>180619</v>
      </c>
      <c r="I94" s="21"/>
      <c r="J94" s="21">
        <v>220371</v>
      </c>
    </row>
    <row r="95" spans="1:10" ht="24" customHeight="1">
      <c r="A95" s="8" t="s">
        <v>212</v>
      </c>
      <c r="B95" s="45">
        <v>6</v>
      </c>
      <c r="C95" s="28"/>
      <c r="D95" s="21">
        <v>0</v>
      </c>
      <c r="E95" s="21"/>
      <c r="F95" s="21">
        <v>0</v>
      </c>
      <c r="G95" s="21"/>
      <c r="H95" s="21">
        <v>72816</v>
      </c>
      <c r="I95" s="21"/>
      <c r="J95" s="21">
        <v>327673</v>
      </c>
    </row>
    <row r="96" spans="1:10" ht="24" customHeight="1">
      <c r="A96" s="8" t="s">
        <v>150</v>
      </c>
      <c r="B96" s="45">
        <v>2</v>
      </c>
      <c r="C96" s="28"/>
      <c r="D96" s="21">
        <v>0</v>
      </c>
      <c r="E96" s="21"/>
      <c r="F96" s="21">
        <v>0</v>
      </c>
      <c r="G96" s="21"/>
      <c r="H96" s="21">
        <v>27763</v>
      </c>
      <c r="I96" s="23"/>
      <c r="J96" s="21">
        <v>26293</v>
      </c>
    </row>
    <row r="97" spans="1:10" ht="24" customHeight="1">
      <c r="A97" s="8" t="s">
        <v>161</v>
      </c>
      <c r="B97" s="45"/>
      <c r="C97" s="28"/>
      <c r="D97" s="21">
        <v>4221</v>
      </c>
      <c r="E97" s="21"/>
      <c r="F97" s="21">
        <v>1160</v>
      </c>
      <c r="G97" s="21"/>
      <c r="H97" s="21">
        <v>8</v>
      </c>
      <c r="I97" s="23"/>
      <c r="J97" s="21">
        <v>0</v>
      </c>
    </row>
    <row r="98" spans="1:10" ht="24" customHeight="1">
      <c r="A98" s="8" t="s">
        <v>30</v>
      </c>
      <c r="B98" s="28"/>
      <c r="C98" s="28"/>
      <c r="D98" s="21">
        <v>16011</v>
      </c>
      <c r="E98" s="23"/>
      <c r="F98" s="21">
        <v>11719</v>
      </c>
      <c r="G98" s="23"/>
      <c r="H98" s="21">
        <v>3639</v>
      </c>
      <c r="I98" s="23"/>
      <c r="J98" s="21">
        <v>2249</v>
      </c>
    </row>
    <row r="99" spans="1:10" ht="24" customHeight="1">
      <c r="A99" s="19" t="s">
        <v>31</v>
      </c>
      <c r="B99" s="28"/>
      <c r="C99" s="28"/>
      <c r="D99" s="46">
        <f>SUM(D94:D98)</f>
        <v>935629</v>
      </c>
      <c r="E99" s="21"/>
      <c r="F99" s="46">
        <f>SUM(F94:F98)</f>
        <v>1027438</v>
      </c>
      <c r="G99" s="21"/>
      <c r="H99" s="46">
        <f>SUM(H94:H98)</f>
        <v>284845</v>
      </c>
      <c r="I99" s="21"/>
      <c r="J99" s="46">
        <f>SUM(J94:J98)</f>
        <v>576586</v>
      </c>
    </row>
    <row r="100" spans="1:10" ht="24" customHeight="1">
      <c r="A100" s="19" t="s">
        <v>32</v>
      </c>
      <c r="B100" s="28"/>
      <c r="C100" s="28"/>
      <c r="D100" s="21"/>
      <c r="E100" s="21"/>
      <c r="F100" s="21"/>
      <c r="G100" s="21"/>
      <c r="H100" s="21"/>
      <c r="I100" s="21"/>
      <c r="J100" s="21"/>
    </row>
    <row r="101" spans="1:10" ht="24" customHeight="1">
      <c r="A101" s="8" t="s">
        <v>135</v>
      </c>
      <c r="B101" s="28"/>
      <c r="C101" s="28"/>
      <c r="D101" s="21">
        <v>577344</v>
      </c>
      <c r="E101" s="21"/>
      <c r="F101" s="21">
        <v>639465</v>
      </c>
      <c r="G101" s="21"/>
      <c r="H101" s="21">
        <v>113269</v>
      </c>
      <c r="I101" s="21"/>
      <c r="J101" s="21">
        <v>115161</v>
      </c>
    </row>
    <row r="102" spans="1:10" ht="24" customHeight="1">
      <c r="A102" s="8" t="s">
        <v>118</v>
      </c>
      <c r="B102" s="45"/>
      <c r="C102" s="28"/>
      <c r="D102" s="21">
        <v>166566</v>
      </c>
      <c r="E102" s="21"/>
      <c r="F102" s="21">
        <v>176001</v>
      </c>
      <c r="G102" s="21"/>
      <c r="H102" s="21">
        <v>671</v>
      </c>
      <c r="I102" s="21"/>
      <c r="J102" s="21">
        <v>0</v>
      </c>
    </row>
    <row r="103" spans="1:10" ht="24" customHeight="1">
      <c r="A103" s="8" t="s">
        <v>117</v>
      </c>
      <c r="B103" s="47"/>
      <c r="C103" s="28"/>
      <c r="D103" s="21">
        <v>123590</v>
      </c>
      <c r="E103" s="21"/>
      <c r="F103" s="21">
        <v>147447</v>
      </c>
      <c r="G103" s="21"/>
      <c r="H103" s="21">
        <v>57874</v>
      </c>
      <c r="I103" s="21"/>
      <c r="J103" s="21">
        <v>81804</v>
      </c>
    </row>
    <row r="104" spans="1:10" ht="24" customHeight="1">
      <c r="A104" s="8" t="s">
        <v>239</v>
      </c>
      <c r="B104" s="45">
        <v>2</v>
      </c>
      <c r="C104" s="28"/>
      <c r="D104" s="21">
        <v>0</v>
      </c>
      <c r="E104" s="21"/>
      <c r="F104" s="21">
        <v>0</v>
      </c>
      <c r="G104" s="21"/>
      <c r="H104" s="21">
        <v>138300</v>
      </c>
      <c r="I104" s="21"/>
      <c r="J104" s="21">
        <v>9000</v>
      </c>
    </row>
    <row r="105" spans="1:10" ht="24" customHeight="1">
      <c r="A105" s="19" t="s">
        <v>33</v>
      </c>
      <c r="B105" s="28"/>
      <c r="C105" s="28"/>
      <c r="D105" s="46">
        <f>SUM(D101:D104)</f>
        <v>867500</v>
      </c>
      <c r="E105" s="21"/>
      <c r="F105" s="46">
        <f>SUM(F101:F104)</f>
        <v>962913</v>
      </c>
      <c r="G105" s="21"/>
      <c r="H105" s="46">
        <f>SUM(H101:H104)</f>
        <v>310114</v>
      </c>
      <c r="I105" s="21"/>
      <c r="J105" s="46">
        <f>SUM(J101:J104)</f>
        <v>205965</v>
      </c>
    </row>
    <row r="106" spans="1:10" ht="24" customHeight="1">
      <c r="A106" s="19" t="s">
        <v>222</v>
      </c>
      <c r="B106" s="28"/>
      <c r="C106" s="28"/>
      <c r="D106" s="21">
        <f>+D99-D105</f>
        <v>68129</v>
      </c>
      <c r="E106" s="21"/>
      <c r="F106" s="21">
        <f>+F99-F105</f>
        <v>64525</v>
      </c>
      <c r="G106" s="21"/>
      <c r="H106" s="21">
        <f>+H99-H105</f>
        <v>-25269</v>
      </c>
      <c r="I106" s="21"/>
      <c r="J106" s="21">
        <f>+J99-J105</f>
        <v>370621</v>
      </c>
    </row>
    <row r="107" spans="1:10" ht="24" customHeight="1">
      <c r="A107" s="8" t="s">
        <v>155</v>
      </c>
      <c r="B107" s="45">
        <v>6</v>
      </c>
      <c r="C107" s="45"/>
      <c r="D107" s="21">
        <v>202867</v>
      </c>
      <c r="E107" s="21"/>
      <c r="F107" s="21">
        <v>194880</v>
      </c>
      <c r="G107" s="21"/>
      <c r="H107" s="21">
        <v>0</v>
      </c>
      <c r="I107" s="21"/>
      <c r="J107" s="21">
        <v>0</v>
      </c>
    </row>
    <row r="108" spans="1:10" ht="24" customHeight="1">
      <c r="A108" s="8" t="s">
        <v>149</v>
      </c>
      <c r="B108" s="45">
        <v>2</v>
      </c>
      <c r="C108" s="45"/>
      <c r="D108" s="21">
        <v>4</v>
      </c>
      <c r="E108" s="21"/>
      <c r="F108" s="21">
        <v>2</v>
      </c>
      <c r="G108" s="21"/>
      <c r="H108" s="21">
        <v>1286</v>
      </c>
      <c r="I108" s="21"/>
      <c r="J108" s="21">
        <v>1859</v>
      </c>
    </row>
    <row r="109" spans="1:10" ht="24" customHeight="1">
      <c r="A109" s="8" t="s">
        <v>34</v>
      </c>
      <c r="B109" s="28"/>
      <c r="C109" s="28"/>
      <c r="D109" s="33">
        <v>-23030</v>
      </c>
      <c r="E109" s="21"/>
      <c r="F109" s="33">
        <v>-36196</v>
      </c>
      <c r="G109" s="21"/>
      <c r="H109" s="33">
        <v>-16254</v>
      </c>
      <c r="I109" s="21"/>
      <c r="J109" s="33">
        <v>-24156</v>
      </c>
    </row>
    <row r="110" spans="1:10" ht="24" customHeight="1">
      <c r="A110" s="19" t="s">
        <v>223</v>
      </c>
      <c r="B110" s="45"/>
      <c r="C110" s="45"/>
      <c r="D110" s="21">
        <f>SUM(D106:D109)</f>
        <v>247970</v>
      </c>
      <c r="E110" s="21"/>
      <c r="F110" s="21">
        <f>SUM(F106:F109)</f>
        <v>223211</v>
      </c>
      <c r="G110" s="21"/>
      <c r="H110" s="21">
        <f>SUM(H106:H109)</f>
        <v>-40237</v>
      </c>
      <c r="I110" s="21"/>
      <c r="J110" s="21">
        <f>SUM(J106:J109)</f>
        <v>348324</v>
      </c>
    </row>
    <row r="111" spans="1:10" ht="24" customHeight="1">
      <c r="A111" s="8" t="s">
        <v>199</v>
      </c>
      <c r="B111" s="45">
        <v>13</v>
      </c>
      <c r="C111" s="45"/>
      <c r="D111" s="33">
        <v>-12370</v>
      </c>
      <c r="E111" s="21"/>
      <c r="F111" s="33">
        <v>-14582</v>
      </c>
      <c r="G111" s="21"/>
      <c r="H111" s="33">
        <v>-8682</v>
      </c>
      <c r="I111" s="21"/>
      <c r="J111" s="33">
        <v>-10072</v>
      </c>
    </row>
    <row r="112" spans="1:10" ht="24" customHeight="1">
      <c r="A112" s="19" t="s">
        <v>224</v>
      </c>
      <c r="B112" s="28"/>
      <c r="C112" s="28"/>
      <c r="D112" s="46">
        <f>SUM(D110:D111)</f>
        <v>235600</v>
      </c>
      <c r="E112" s="21"/>
      <c r="F112" s="46">
        <f>SUM(F110:F111)</f>
        <v>208629</v>
      </c>
      <c r="G112" s="21"/>
      <c r="H112" s="46">
        <f>SUM(H110:H111)</f>
        <v>-48919</v>
      </c>
      <c r="I112" s="21"/>
      <c r="J112" s="46">
        <f>SUM(J110:J111)</f>
        <v>338252</v>
      </c>
    </row>
    <row r="113" spans="1:10" ht="24" customHeight="1">
      <c r="A113" s="19" t="s">
        <v>173</v>
      </c>
      <c r="B113" s="28"/>
      <c r="C113" s="28"/>
      <c r="D113" s="21"/>
      <c r="E113" s="21"/>
      <c r="F113" s="21"/>
      <c r="G113" s="21"/>
      <c r="H113" s="21"/>
      <c r="I113" s="21"/>
      <c r="J113" s="21"/>
    </row>
    <row r="114" spans="1:10" ht="24" customHeight="1">
      <c r="A114" s="8" t="s">
        <v>182</v>
      </c>
      <c r="B114" s="45">
        <v>14</v>
      </c>
      <c r="C114" s="28"/>
      <c r="D114" s="10">
        <v>-9830</v>
      </c>
      <c r="F114" s="33">
        <v>-11239</v>
      </c>
      <c r="H114" s="21">
        <v>0</v>
      </c>
      <c r="I114" s="21"/>
      <c r="J114" s="21">
        <v>0</v>
      </c>
    </row>
    <row r="115" spans="1:10" ht="24" customHeight="1">
      <c r="A115" s="19" t="s">
        <v>225</v>
      </c>
      <c r="B115" s="28"/>
      <c r="C115" s="28"/>
      <c r="D115" s="46">
        <f>D112+D114</f>
        <v>225770</v>
      </c>
      <c r="E115" s="21"/>
      <c r="F115" s="46">
        <f>F112+F114</f>
        <v>197390</v>
      </c>
      <c r="G115" s="21"/>
      <c r="H115" s="46">
        <f>H112+H114</f>
        <v>-48919</v>
      </c>
      <c r="I115" s="21"/>
      <c r="J115" s="46">
        <f>J112+J114</f>
        <v>338252</v>
      </c>
    </row>
    <row r="116" spans="1:10" ht="24" customHeight="1">
      <c r="A116" s="19"/>
      <c r="B116" s="28"/>
      <c r="C116" s="28"/>
      <c r="D116" s="21"/>
      <c r="E116" s="21"/>
      <c r="F116" s="21"/>
      <c r="G116" s="21"/>
      <c r="H116" s="21"/>
      <c r="I116" s="21"/>
      <c r="J116" s="21"/>
    </row>
    <row r="117" spans="1:10" ht="24" customHeight="1">
      <c r="A117" s="49" t="s">
        <v>57</v>
      </c>
      <c r="C117" s="50"/>
      <c r="D117" s="51"/>
      <c r="E117" s="50"/>
      <c r="F117" s="51"/>
      <c r="G117" s="52"/>
      <c r="H117" s="53"/>
      <c r="I117" s="52"/>
      <c r="J117" s="53"/>
    </row>
    <row r="118" spans="1:10" ht="24" customHeight="1">
      <c r="A118" s="54" t="s">
        <v>86</v>
      </c>
      <c r="C118" s="50"/>
      <c r="D118" s="51"/>
      <c r="E118" s="50"/>
      <c r="F118" s="51"/>
      <c r="G118" s="52"/>
      <c r="H118" s="53"/>
      <c r="I118" s="52"/>
      <c r="J118" s="53"/>
    </row>
    <row r="119" spans="1:10" ht="24" customHeight="1">
      <c r="A119" s="54" t="s">
        <v>122</v>
      </c>
      <c r="C119" s="50"/>
      <c r="D119" s="51"/>
      <c r="E119" s="50"/>
      <c r="F119" s="51"/>
      <c r="G119" s="52"/>
      <c r="H119" s="53"/>
      <c r="I119" s="52"/>
      <c r="J119" s="53"/>
    </row>
    <row r="120" spans="1:10" ht="24" customHeight="1">
      <c r="A120" s="55" t="s">
        <v>167</v>
      </c>
      <c r="C120" s="50"/>
      <c r="D120" s="51"/>
      <c r="E120" s="50"/>
      <c r="F120" s="51"/>
      <c r="G120" s="52"/>
      <c r="H120" s="53"/>
      <c r="I120" s="52"/>
      <c r="J120" s="53"/>
    </row>
    <row r="121" spans="1:10" ht="24" customHeight="1">
      <c r="A121" s="55" t="s">
        <v>151</v>
      </c>
      <c r="B121" s="45">
        <v>6</v>
      </c>
      <c r="C121" s="56"/>
      <c r="D121" s="57">
        <v>52806</v>
      </c>
      <c r="E121" s="58"/>
      <c r="F121" s="29">
        <v>-82011</v>
      </c>
      <c r="G121" s="57"/>
      <c r="H121" s="21">
        <v>0</v>
      </c>
      <c r="I121" s="21"/>
      <c r="J121" s="21">
        <v>0</v>
      </c>
    </row>
    <row r="122" spans="1:10" ht="24" customHeight="1">
      <c r="A122" s="49" t="s">
        <v>58</v>
      </c>
      <c r="C122" s="56"/>
      <c r="D122" s="60">
        <f>SUM(D121:D121)</f>
        <v>52806</v>
      </c>
      <c r="E122" s="61"/>
      <c r="F122" s="60">
        <f>SUM(F121:F121)</f>
        <v>-82011</v>
      </c>
      <c r="G122" s="57"/>
      <c r="H122" s="60">
        <f>SUM(H121:H121)</f>
        <v>0</v>
      </c>
      <c r="I122" s="56"/>
      <c r="J122" s="60">
        <f>SUM(J121:J121)</f>
        <v>0</v>
      </c>
    </row>
    <row r="123" spans="1:10" ht="24" customHeight="1">
      <c r="A123" s="55"/>
      <c r="C123" s="56"/>
      <c r="D123" s="56"/>
      <c r="E123" s="61"/>
      <c r="F123" s="56"/>
      <c r="G123" s="57"/>
      <c r="H123" s="58"/>
      <c r="I123" s="56"/>
      <c r="J123" s="58"/>
    </row>
    <row r="124" spans="1:10" ht="24" customHeight="1" thickBot="1">
      <c r="A124" s="49" t="s">
        <v>59</v>
      </c>
      <c r="C124" s="50"/>
      <c r="D124" s="62">
        <f>SUM(D115,D122)</f>
        <v>278576</v>
      </c>
      <c r="E124" s="63"/>
      <c r="F124" s="62">
        <f>SUM(F115,F122)</f>
        <v>115379</v>
      </c>
      <c r="G124" s="57"/>
      <c r="H124" s="62">
        <f>SUM(H115,H122)</f>
        <v>-48919</v>
      </c>
      <c r="I124" s="56"/>
      <c r="J124" s="62">
        <f>SUM(J115,J122)</f>
        <v>338252</v>
      </c>
    </row>
    <row r="125" spans="1:10" ht="24" customHeight="1" thickTop="1">
      <c r="A125" s="55"/>
      <c r="C125" s="56"/>
      <c r="D125" s="56"/>
      <c r="E125" s="63"/>
      <c r="F125" s="58"/>
      <c r="G125" s="57"/>
      <c r="H125" s="58"/>
      <c r="I125" s="56"/>
      <c r="J125" s="56"/>
    </row>
    <row r="126" spans="1:10" ht="24" customHeight="1">
      <c r="A126" s="8" t="s">
        <v>75</v>
      </c>
      <c r="C126" s="56"/>
      <c r="D126" s="56"/>
      <c r="E126" s="63"/>
      <c r="F126" s="58"/>
      <c r="G126" s="57"/>
      <c r="H126" s="58"/>
      <c r="I126" s="56"/>
      <c r="J126" s="56"/>
    </row>
    <row r="127" spans="1:10" ht="24" customHeight="1">
      <c r="A127" s="8"/>
      <c r="C127" s="56"/>
      <c r="D127" s="56"/>
      <c r="E127" s="63"/>
      <c r="F127" s="58"/>
      <c r="G127" s="57"/>
      <c r="H127" s="58"/>
      <c r="I127" s="56"/>
      <c r="J127" s="56"/>
    </row>
    <row r="128" spans="1:10" ht="24" customHeight="1">
      <c r="A128" s="8"/>
      <c r="C128" s="56"/>
      <c r="D128" s="56"/>
      <c r="E128" s="63"/>
      <c r="F128" s="58"/>
      <c r="G128" s="57"/>
      <c r="H128" s="58"/>
      <c r="I128" s="56"/>
      <c r="J128" s="56"/>
    </row>
    <row r="129" spans="1:10" ht="24" customHeight="1">
      <c r="A129" s="8"/>
      <c r="C129" s="56"/>
      <c r="D129" s="56"/>
      <c r="E129" s="63"/>
      <c r="F129" s="58"/>
      <c r="G129" s="57"/>
      <c r="H129" s="58"/>
      <c r="I129" s="56"/>
      <c r="J129" s="56"/>
    </row>
    <row r="130" spans="1:10" ht="24" customHeight="1">
      <c r="A130" s="8"/>
      <c r="C130" s="56"/>
      <c r="D130" s="56"/>
      <c r="E130" s="63"/>
      <c r="F130" s="58"/>
      <c r="G130" s="57"/>
      <c r="H130" s="58"/>
      <c r="I130" s="56"/>
      <c r="J130" s="56"/>
    </row>
    <row r="131" spans="1:10" ht="24" customHeight="1">
      <c r="A131" s="8"/>
      <c r="C131" s="56"/>
      <c r="D131" s="56"/>
      <c r="E131" s="63"/>
      <c r="F131" s="58"/>
      <c r="G131" s="57"/>
      <c r="H131" s="58"/>
      <c r="I131" s="56"/>
      <c r="J131" s="56"/>
    </row>
    <row r="132" spans="1:10" ht="24" customHeight="1">
      <c r="A132" s="8"/>
      <c r="C132" s="56"/>
      <c r="D132" s="56"/>
      <c r="E132" s="63"/>
      <c r="F132" s="58"/>
      <c r="G132" s="57"/>
      <c r="H132" s="58"/>
      <c r="I132" s="56"/>
      <c r="J132" s="56"/>
    </row>
    <row r="133" spans="1:10" ht="24" customHeight="1">
      <c r="A133" s="8"/>
      <c r="B133" s="9"/>
      <c r="J133" s="11" t="s">
        <v>49</v>
      </c>
    </row>
    <row r="134" spans="1:10" ht="24" customHeight="1">
      <c r="A134" s="86" t="s">
        <v>77</v>
      </c>
      <c r="B134" s="86"/>
      <c r="C134" s="86"/>
      <c r="D134" s="86"/>
      <c r="E134" s="86"/>
      <c r="F134" s="86"/>
      <c r="G134" s="86"/>
      <c r="H134" s="86"/>
      <c r="I134" s="86"/>
      <c r="J134" s="86"/>
    </row>
    <row r="135" spans="1:10" ht="24" customHeight="1">
      <c r="A135" s="86" t="s">
        <v>144</v>
      </c>
      <c r="B135" s="86"/>
      <c r="C135" s="86"/>
      <c r="D135" s="86"/>
      <c r="E135" s="86"/>
      <c r="F135" s="86"/>
      <c r="G135" s="86"/>
      <c r="H135" s="86"/>
      <c r="I135" s="86"/>
      <c r="J135" s="86"/>
    </row>
    <row r="136" spans="1:10" ht="24" customHeight="1">
      <c r="A136" s="86" t="s">
        <v>210</v>
      </c>
      <c r="B136" s="86"/>
      <c r="C136" s="86"/>
      <c r="D136" s="86"/>
      <c r="E136" s="86"/>
      <c r="F136" s="86"/>
      <c r="G136" s="86"/>
      <c r="H136" s="86"/>
      <c r="I136" s="86"/>
      <c r="J136" s="86"/>
    </row>
    <row r="137" spans="1:10" ht="24" customHeight="1">
      <c r="A137" s="89" t="s">
        <v>237</v>
      </c>
      <c r="B137" s="89"/>
      <c r="C137" s="89"/>
      <c r="D137" s="89"/>
      <c r="E137" s="89"/>
      <c r="F137" s="89"/>
      <c r="G137" s="89"/>
      <c r="H137" s="89"/>
      <c r="I137" s="89"/>
      <c r="J137" s="89"/>
    </row>
    <row r="138" spans="1:10" ht="24" customHeight="1">
      <c r="A138" s="8"/>
      <c r="B138" s="9"/>
      <c r="D138" s="17"/>
      <c r="E138" s="17" t="s">
        <v>1</v>
      </c>
      <c r="F138" s="17"/>
      <c r="G138" s="44"/>
      <c r="H138" s="17"/>
      <c r="I138" s="17" t="s">
        <v>2</v>
      </c>
      <c r="J138" s="17"/>
    </row>
    <row r="139" spans="1:10" ht="24" customHeight="1">
      <c r="A139" s="8"/>
      <c r="B139" s="15" t="s">
        <v>3</v>
      </c>
      <c r="C139" s="15"/>
      <c r="D139" s="18">
        <v>2026</v>
      </c>
      <c r="E139" s="11"/>
      <c r="F139" s="18">
        <v>2025</v>
      </c>
      <c r="G139" s="11"/>
      <c r="H139" s="18">
        <v>2026</v>
      </c>
      <c r="I139" s="11"/>
      <c r="J139" s="18">
        <v>2025</v>
      </c>
    </row>
    <row r="140" spans="1:10" ht="24" customHeight="1">
      <c r="A140" s="19" t="s">
        <v>147</v>
      </c>
      <c r="C140" s="64"/>
      <c r="D140" s="13"/>
      <c r="F140" s="13"/>
      <c r="H140" s="13"/>
      <c r="I140" s="13"/>
      <c r="J140" s="13"/>
    </row>
    <row r="141" spans="1:10" ht="24" customHeight="1">
      <c r="A141" s="8" t="s">
        <v>60</v>
      </c>
      <c r="C141" s="64"/>
      <c r="D141" s="13"/>
      <c r="F141" s="13"/>
      <c r="H141" s="13"/>
      <c r="I141" s="13"/>
      <c r="J141" s="13"/>
    </row>
    <row r="142" spans="1:10" ht="24" customHeight="1">
      <c r="A142" s="8" t="s">
        <v>231</v>
      </c>
      <c r="C142" s="64"/>
      <c r="D142" s="23">
        <f>D112</f>
        <v>235600</v>
      </c>
      <c r="E142" s="21"/>
      <c r="F142" s="23">
        <f>F112</f>
        <v>208629</v>
      </c>
      <c r="G142" s="21"/>
      <c r="H142" s="23">
        <f>H112</f>
        <v>-48919</v>
      </c>
      <c r="I142" s="23"/>
      <c r="J142" s="23">
        <f>J112</f>
        <v>338252</v>
      </c>
    </row>
    <row r="143" spans="1:10" ht="24" customHeight="1">
      <c r="A143" s="8" t="s">
        <v>174</v>
      </c>
      <c r="C143" s="64"/>
      <c r="D143" s="23">
        <f>D114</f>
        <v>-9830</v>
      </c>
      <c r="E143" s="21"/>
      <c r="F143" s="23">
        <f>F114</f>
        <v>-11239</v>
      </c>
      <c r="G143" s="21"/>
      <c r="H143" s="23">
        <f>H114</f>
        <v>0</v>
      </c>
      <c r="I143" s="23"/>
      <c r="J143" s="23">
        <f>J114</f>
        <v>0</v>
      </c>
    </row>
    <row r="144" spans="1:10" ht="24" customHeight="1" thickBot="1">
      <c r="A144" s="19"/>
      <c r="C144" s="64"/>
      <c r="D144" s="65">
        <f>SUM(D142:D143)</f>
        <v>225770</v>
      </c>
      <c r="E144" s="21"/>
      <c r="F144" s="65">
        <f>SUM(F142:F143)</f>
        <v>197390</v>
      </c>
      <c r="G144" s="21"/>
      <c r="H144" s="65">
        <f>SUM(H142:H143)</f>
        <v>-48919</v>
      </c>
      <c r="I144" s="23"/>
      <c r="J144" s="65">
        <f>SUM(J142:J143)</f>
        <v>338252</v>
      </c>
    </row>
    <row r="145" spans="1:10" ht="24" customHeight="1" thickTop="1">
      <c r="A145" s="19"/>
      <c r="C145" s="64"/>
      <c r="D145" s="23"/>
      <c r="E145" s="21"/>
      <c r="F145" s="23"/>
      <c r="G145" s="21"/>
      <c r="H145" s="23"/>
      <c r="I145" s="23"/>
      <c r="J145" s="23"/>
    </row>
    <row r="146" spans="1:10" ht="24" customHeight="1">
      <c r="A146" s="19" t="s">
        <v>61</v>
      </c>
      <c r="C146" s="64"/>
      <c r="D146" s="23"/>
      <c r="E146" s="21"/>
      <c r="F146" s="23"/>
      <c r="G146" s="21"/>
      <c r="H146" s="23"/>
      <c r="I146" s="23"/>
      <c r="J146" s="23"/>
    </row>
    <row r="147" spans="1:10" ht="24" customHeight="1">
      <c r="A147" s="8" t="s">
        <v>60</v>
      </c>
      <c r="C147" s="64"/>
      <c r="D147" s="23"/>
      <c r="E147" s="21"/>
      <c r="F147" s="23"/>
      <c r="G147" s="21"/>
      <c r="H147" s="23"/>
      <c r="I147" s="23"/>
      <c r="J147" s="23"/>
    </row>
    <row r="148" spans="1:10" ht="24" customHeight="1">
      <c r="A148" s="8" t="s">
        <v>231</v>
      </c>
      <c r="C148" s="64"/>
      <c r="D148" s="23">
        <f>D150-D149</f>
        <v>288406</v>
      </c>
      <c r="E148" s="21"/>
      <c r="F148" s="23">
        <f>F150-F149</f>
        <v>126618</v>
      </c>
      <c r="G148" s="21"/>
      <c r="H148" s="23">
        <f>H150-H149</f>
        <v>-48919</v>
      </c>
      <c r="I148" s="23"/>
      <c r="J148" s="23">
        <f>J150-J149</f>
        <v>338252</v>
      </c>
    </row>
    <row r="149" spans="1:10" ht="24" customHeight="1">
      <c r="A149" s="8" t="s">
        <v>174</v>
      </c>
      <c r="C149" s="64"/>
      <c r="D149" s="23">
        <f>D114</f>
        <v>-9830</v>
      </c>
      <c r="E149" s="21"/>
      <c r="F149" s="23">
        <f>F114</f>
        <v>-11239</v>
      </c>
      <c r="G149" s="21"/>
      <c r="H149" s="23">
        <f>H114</f>
        <v>0</v>
      </c>
      <c r="I149" s="23"/>
      <c r="J149" s="23">
        <f>J114</f>
        <v>0</v>
      </c>
    </row>
    <row r="150" spans="1:10" ht="24" customHeight="1" thickBot="1">
      <c r="A150" s="19"/>
      <c r="C150" s="64"/>
      <c r="D150" s="65">
        <f>D124</f>
        <v>278576</v>
      </c>
      <c r="E150" s="21"/>
      <c r="F150" s="65">
        <f>F124</f>
        <v>115379</v>
      </c>
      <c r="G150" s="21"/>
      <c r="H150" s="65">
        <f>H124</f>
        <v>-48919</v>
      </c>
      <c r="I150" s="23"/>
      <c r="J150" s="65">
        <f>J124</f>
        <v>338252</v>
      </c>
    </row>
    <row r="151" spans="1:10" ht="24" customHeight="1" thickTop="1">
      <c r="A151" s="19"/>
      <c r="C151" s="64"/>
      <c r="D151" s="13"/>
      <c r="F151" s="13"/>
      <c r="H151" s="13"/>
      <c r="I151" s="13"/>
      <c r="J151" s="13"/>
    </row>
    <row r="152" spans="1:10" ht="24" customHeight="1">
      <c r="A152" s="19" t="s">
        <v>240</v>
      </c>
      <c r="B152" s="45">
        <v>15</v>
      </c>
      <c r="C152" s="64"/>
    </row>
    <row r="153" spans="1:10" ht="24" customHeight="1">
      <c r="A153" s="19" t="s">
        <v>232</v>
      </c>
      <c r="B153" s="66"/>
      <c r="C153" s="64"/>
    </row>
    <row r="154" spans="1:10" ht="24" customHeight="1" thickBot="1">
      <c r="A154" s="8" t="s">
        <v>230</v>
      </c>
      <c r="B154" s="66"/>
      <c r="C154" s="64"/>
      <c r="D154" s="67">
        <f>D144/482580</f>
        <v>0.46783952919723154</v>
      </c>
      <c r="E154" s="68"/>
      <c r="F154" s="67">
        <f>F144/482580</f>
        <v>0.40903062704629284</v>
      </c>
      <c r="G154" s="68"/>
      <c r="H154" s="67">
        <f>H144/482580</f>
        <v>-0.10136972108251481</v>
      </c>
      <c r="I154" s="69"/>
      <c r="J154" s="67">
        <f>J144/482580</f>
        <v>0.70092419909652282</v>
      </c>
    </row>
    <row r="155" spans="1:10" ht="24" customHeight="1" thickTop="1">
      <c r="A155" s="19" t="s">
        <v>233</v>
      </c>
      <c r="B155" s="66"/>
      <c r="C155" s="8"/>
      <c r="D155" s="69"/>
      <c r="E155" s="68"/>
      <c r="F155" s="69"/>
      <c r="G155" s="68"/>
      <c r="H155" s="69"/>
      <c r="I155" s="69"/>
      <c r="J155" s="69"/>
    </row>
    <row r="156" spans="1:10" ht="24" customHeight="1">
      <c r="A156" s="8" t="s">
        <v>229</v>
      </c>
      <c r="C156" s="70"/>
      <c r="D156" s="68"/>
      <c r="E156" s="69"/>
      <c r="F156" s="68"/>
      <c r="G156" s="69"/>
      <c r="H156" s="68"/>
      <c r="I156" s="69"/>
      <c r="J156" s="69"/>
    </row>
    <row r="157" spans="1:10" ht="24" customHeight="1" thickBot="1">
      <c r="A157" s="8" t="s">
        <v>175</v>
      </c>
      <c r="D157" s="67">
        <f>D142/482580</f>
        <v>0.48820920883584068</v>
      </c>
      <c r="E157" s="68"/>
      <c r="F157" s="67">
        <f>F142/482580</f>
        <v>0.4323200298396121</v>
      </c>
      <c r="G157" s="68"/>
      <c r="H157" s="67">
        <f>H142/482580</f>
        <v>-0.10136972108251481</v>
      </c>
      <c r="I157" s="69"/>
      <c r="J157" s="67">
        <f>J142/482580</f>
        <v>0.70092419909652282</v>
      </c>
    </row>
    <row r="158" spans="1:10" ht="24" customHeight="1" thickTop="1"/>
    <row r="159" spans="1:10" ht="24" customHeight="1">
      <c r="A159" s="8" t="s">
        <v>75</v>
      </c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16">
    <mergeCell ref="A49:J49"/>
    <mergeCell ref="A51:J51"/>
    <mergeCell ref="A52:J52"/>
    <mergeCell ref="A2:J2"/>
    <mergeCell ref="A3:J3"/>
    <mergeCell ref="A4:J4"/>
    <mergeCell ref="A5:J5"/>
    <mergeCell ref="A50:J50"/>
    <mergeCell ref="A135:J135"/>
    <mergeCell ref="A136:J136"/>
    <mergeCell ref="A137:J137"/>
    <mergeCell ref="A85:J85"/>
    <mergeCell ref="A86:J86"/>
    <mergeCell ref="A87:J87"/>
    <mergeCell ref="A88:J88"/>
    <mergeCell ref="A134:J134"/>
  </mergeCells>
  <printOptions horizontalCentered="1"/>
  <pageMargins left="0.6692913385826772" right="0.31496062992125984" top="0.78740157480314965" bottom="0.19685039370078741" header="0.31496062992125984" footer="0.31496062992125984"/>
  <pageSetup paperSize="9" scale="66" fitToHeight="4" orientation="portrait" r:id="rId3"/>
  <rowBreaks count="3" manualBreakCount="3">
    <brk id="47" max="9" man="1"/>
    <brk id="83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1"/>
  <sheetViews>
    <sheetView showGridLines="0" view="pageBreakPreview" zoomScale="70" zoomScaleNormal="57" zoomScaleSheetLayoutView="70" workbookViewId="0">
      <selection activeCell="P24" sqref="P24"/>
    </sheetView>
  </sheetViews>
  <sheetFormatPr defaultColWidth="9.33203125" defaultRowHeight="24" customHeight="1"/>
  <cols>
    <col min="1" max="1" width="44.33203125" style="8" customWidth="1"/>
    <col min="2" max="2" width="18.6640625" style="8" customWidth="1"/>
    <col min="3" max="3" width="1.44140625" style="8" customWidth="1"/>
    <col min="4" max="4" width="18.6640625" style="8" customWidth="1"/>
    <col min="5" max="5" width="1.44140625" style="8" customWidth="1"/>
    <col min="6" max="6" width="18.6640625" style="8" customWidth="1"/>
    <col min="7" max="7" width="1.44140625" style="8" customWidth="1"/>
    <col min="8" max="8" width="18.6640625" style="8" customWidth="1"/>
    <col min="9" max="9" width="1.44140625" style="8" customWidth="1"/>
    <col min="10" max="10" width="18.6640625" style="8" customWidth="1"/>
    <col min="11" max="11" width="1.44140625" style="8" customWidth="1"/>
    <col min="12" max="12" width="18.6640625" style="8" customWidth="1"/>
    <col min="13" max="13" width="1.44140625" style="8" customWidth="1"/>
    <col min="14" max="14" width="18.6640625" style="8" customWidth="1"/>
    <col min="15" max="15" width="1.44140625" style="8" customWidth="1"/>
    <col min="16" max="16" width="18.6640625" style="8" customWidth="1"/>
    <col min="17" max="17" width="1.44140625" style="8" customWidth="1"/>
    <col min="18" max="18" width="18.6640625" style="8" customWidth="1"/>
    <col min="19" max="19" width="1.44140625" style="8" customWidth="1"/>
    <col min="20" max="20" width="18.6640625" style="8" customWidth="1"/>
    <col min="21" max="21" width="15.44140625" style="8" customWidth="1"/>
    <col min="22" max="16384" width="9.33203125" style="8"/>
  </cols>
  <sheetData>
    <row r="1" spans="1:22" ht="24" customHeight="1">
      <c r="C1" s="36"/>
      <c r="E1" s="36"/>
      <c r="T1" s="11" t="s">
        <v>49</v>
      </c>
    </row>
    <row r="2" spans="1:22" ht="24" customHeight="1">
      <c r="A2" s="86" t="s">
        <v>77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</row>
    <row r="3" spans="1:22" ht="24" customHeight="1">
      <c r="A3" s="86" t="s">
        <v>129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2" ht="24" customHeight="1">
      <c r="A4" s="86" t="s">
        <v>210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</row>
    <row r="5" spans="1:22" ht="24" customHeight="1">
      <c r="A5" s="89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2" ht="24" customHeight="1">
      <c r="B6" s="91" t="s">
        <v>1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</row>
    <row r="7" spans="1:22" s="37" customFormat="1" ht="24" customHeight="1">
      <c r="A7" s="8"/>
      <c r="B7" s="8"/>
      <c r="C7" s="36"/>
      <c r="D7" s="37" t="s">
        <v>96</v>
      </c>
      <c r="E7" s="36"/>
      <c r="F7" s="37" t="s">
        <v>96</v>
      </c>
      <c r="G7" s="8"/>
      <c r="H7" s="37" t="s">
        <v>81</v>
      </c>
      <c r="I7" s="8"/>
      <c r="K7" s="8"/>
      <c r="L7" s="8"/>
      <c r="M7" s="8"/>
      <c r="N7" s="8"/>
      <c r="O7" s="8"/>
      <c r="P7" s="92" t="s">
        <v>56</v>
      </c>
      <c r="Q7" s="92"/>
      <c r="R7" s="92"/>
      <c r="S7" s="8"/>
      <c r="T7" s="8"/>
    </row>
    <row r="8" spans="1:22" s="37" customFormat="1" ht="24" customHeight="1">
      <c r="D8" s="37" t="s">
        <v>97</v>
      </c>
      <c r="F8" s="37" t="s">
        <v>145</v>
      </c>
      <c r="H8" s="37" t="s">
        <v>102</v>
      </c>
      <c r="J8" s="37" t="s">
        <v>73</v>
      </c>
      <c r="P8" s="37" t="s">
        <v>104</v>
      </c>
    </row>
    <row r="9" spans="1:22" s="37" customFormat="1" ht="24" customHeight="1">
      <c r="D9" s="37" t="s">
        <v>98</v>
      </c>
      <c r="F9" s="37" t="s">
        <v>99</v>
      </c>
      <c r="H9" s="37" t="s">
        <v>103</v>
      </c>
      <c r="J9" s="37" t="s">
        <v>85</v>
      </c>
      <c r="P9" s="38" t="s">
        <v>84</v>
      </c>
      <c r="R9" s="37" t="s">
        <v>62</v>
      </c>
    </row>
    <row r="10" spans="1:22" s="37" customFormat="1" ht="24" customHeight="1">
      <c r="B10" s="37" t="s">
        <v>67</v>
      </c>
      <c r="C10" s="36"/>
      <c r="D10" s="37" t="s">
        <v>92</v>
      </c>
      <c r="E10" s="36"/>
      <c r="F10" s="37" t="s">
        <v>101</v>
      </c>
      <c r="G10" s="8"/>
      <c r="H10" s="37" t="s">
        <v>87</v>
      </c>
      <c r="I10" s="8"/>
      <c r="J10" s="37" t="s">
        <v>74</v>
      </c>
      <c r="K10" s="8"/>
      <c r="L10" s="90" t="s">
        <v>23</v>
      </c>
      <c r="M10" s="90"/>
      <c r="N10" s="90"/>
      <c r="P10" s="37" t="s">
        <v>146</v>
      </c>
      <c r="R10" s="37" t="s">
        <v>63</v>
      </c>
      <c r="T10" s="9" t="s">
        <v>54</v>
      </c>
    </row>
    <row r="11" spans="1:22" s="37" customFormat="1" ht="24" customHeight="1">
      <c r="B11" s="37" t="s">
        <v>68</v>
      </c>
      <c r="C11" s="36"/>
      <c r="D11" s="37" t="s">
        <v>93</v>
      </c>
      <c r="E11" s="36"/>
      <c r="F11" s="37" t="s">
        <v>100</v>
      </c>
      <c r="H11" s="37" t="s">
        <v>162</v>
      </c>
      <c r="J11" s="37" t="s">
        <v>82</v>
      </c>
      <c r="L11" s="37" t="s">
        <v>133</v>
      </c>
      <c r="P11" s="37" t="s">
        <v>84</v>
      </c>
      <c r="R11" s="37" t="s">
        <v>64</v>
      </c>
      <c r="T11" s="9" t="s">
        <v>64</v>
      </c>
    </row>
    <row r="12" spans="1:22" s="37" customFormat="1" ht="24" customHeight="1">
      <c r="B12" s="38" t="s">
        <v>51</v>
      </c>
      <c r="C12" s="43"/>
      <c r="D12" s="38" t="s">
        <v>94</v>
      </c>
      <c r="E12" s="43"/>
      <c r="F12" s="38" t="s">
        <v>88</v>
      </c>
      <c r="H12" s="38" t="s">
        <v>163</v>
      </c>
      <c r="J12" s="38" t="s">
        <v>83</v>
      </c>
      <c r="L12" s="38" t="s">
        <v>52</v>
      </c>
      <c r="N12" s="38" t="s">
        <v>53</v>
      </c>
      <c r="P12" s="38" t="s">
        <v>164</v>
      </c>
      <c r="R12" s="38" t="s">
        <v>65</v>
      </c>
      <c r="T12" s="16" t="s">
        <v>65</v>
      </c>
    </row>
    <row r="13" spans="1:22" ht="24" customHeight="1">
      <c r="A13" s="19" t="s">
        <v>168</v>
      </c>
      <c r="B13" s="27">
        <v>482580</v>
      </c>
      <c r="C13" s="27"/>
      <c r="D13" s="27">
        <v>-80767</v>
      </c>
      <c r="E13" s="27"/>
      <c r="F13" s="27">
        <v>3343</v>
      </c>
      <c r="G13" s="27"/>
      <c r="H13" s="27">
        <v>-131553</v>
      </c>
      <c r="I13" s="27"/>
      <c r="J13" s="27">
        <v>40310</v>
      </c>
      <c r="K13" s="27"/>
      <c r="L13" s="27">
        <v>50000</v>
      </c>
      <c r="M13" s="27"/>
      <c r="N13" s="27">
        <v>3527349</v>
      </c>
      <c r="O13" s="27"/>
      <c r="P13" s="27">
        <v>-185006</v>
      </c>
      <c r="Q13" s="27"/>
      <c r="R13" s="27">
        <f>SUM(P13:Q13)</f>
        <v>-185006</v>
      </c>
      <c r="S13" s="27"/>
      <c r="T13" s="27">
        <f>SUM(R13,B13,L13,N13,F13,H13,J13,D13)</f>
        <v>3706256</v>
      </c>
      <c r="V13" s="37"/>
    </row>
    <row r="14" spans="1:22" ht="24" customHeight="1">
      <c r="A14" s="8" t="s">
        <v>179</v>
      </c>
      <c r="B14" s="27">
        <v>0</v>
      </c>
      <c r="C14" s="27"/>
      <c r="D14" s="27">
        <v>0</v>
      </c>
      <c r="E14" s="27"/>
      <c r="F14" s="27">
        <v>0</v>
      </c>
      <c r="G14" s="27"/>
      <c r="H14" s="27">
        <v>0</v>
      </c>
      <c r="I14" s="27"/>
      <c r="J14" s="27">
        <v>0</v>
      </c>
      <c r="K14" s="27"/>
      <c r="L14" s="27">
        <v>0</v>
      </c>
      <c r="M14" s="27"/>
      <c r="N14" s="27">
        <v>197390</v>
      </c>
      <c r="O14" s="27"/>
      <c r="P14" s="27">
        <v>0</v>
      </c>
      <c r="Q14" s="27"/>
      <c r="R14" s="27">
        <f>SUM(P14:Q14)</f>
        <v>0</v>
      </c>
      <c r="S14" s="27"/>
      <c r="T14" s="27">
        <f>SUM(R14,B14,L14,N14,F14,H14,J14,D14)</f>
        <v>197390</v>
      </c>
      <c r="V14" s="37"/>
    </row>
    <row r="15" spans="1:22" ht="24" customHeight="1">
      <c r="A15" s="8" t="s">
        <v>58</v>
      </c>
      <c r="B15" s="30">
        <v>0</v>
      </c>
      <c r="C15" s="27"/>
      <c r="D15" s="30">
        <v>0</v>
      </c>
      <c r="E15" s="27"/>
      <c r="F15" s="30">
        <v>0</v>
      </c>
      <c r="G15" s="27"/>
      <c r="H15" s="30">
        <v>0</v>
      </c>
      <c r="I15" s="27"/>
      <c r="J15" s="30">
        <v>0</v>
      </c>
      <c r="K15" s="27"/>
      <c r="L15" s="30">
        <v>0</v>
      </c>
      <c r="M15" s="27"/>
      <c r="N15" s="30">
        <v>0</v>
      </c>
      <c r="O15" s="27"/>
      <c r="P15" s="30">
        <v>-82011</v>
      </c>
      <c r="Q15" s="27"/>
      <c r="R15" s="30">
        <f>SUM(P15:Q15)</f>
        <v>-82011</v>
      </c>
      <c r="S15" s="27"/>
      <c r="T15" s="30">
        <f>SUM(R15,B15,L15,N15,F15,H15,J15,D15)</f>
        <v>-82011</v>
      </c>
    </row>
    <row r="16" spans="1:22" ht="24" customHeight="1">
      <c r="A16" s="8" t="s">
        <v>59</v>
      </c>
      <c r="B16" s="27">
        <f>SUM(B14:B15)</f>
        <v>0</v>
      </c>
      <c r="C16" s="27"/>
      <c r="D16" s="27">
        <f>SUM(D14:D15)</f>
        <v>0</v>
      </c>
      <c r="E16" s="27"/>
      <c r="F16" s="27">
        <f>SUM(F14:F15)</f>
        <v>0</v>
      </c>
      <c r="G16" s="27"/>
      <c r="H16" s="27">
        <f>SUM(H14:H15)</f>
        <v>0</v>
      </c>
      <c r="I16" s="27"/>
      <c r="J16" s="27">
        <f>SUM(J14:J15)</f>
        <v>0</v>
      </c>
      <c r="K16" s="27"/>
      <c r="L16" s="27">
        <f>SUM(L14:L15)</f>
        <v>0</v>
      </c>
      <c r="M16" s="27"/>
      <c r="N16" s="27">
        <f>SUM(N14:N15)</f>
        <v>197390</v>
      </c>
      <c r="O16" s="27"/>
      <c r="P16" s="27">
        <f>SUM(P14:P15)</f>
        <v>-82011</v>
      </c>
      <c r="Q16" s="27"/>
      <c r="R16" s="27">
        <f>SUM(R14:R15)</f>
        <v>-82011</v>
      </c>
      <c r="S16" s="27"/>
      <c r="T16" s="27">
        <f>SUM(T14:T15)</f>
        <v>115379</v>
      </c>
    </row>
    <row r="17" spans="1:20" ht="24" customHeight="1">
      <c r="A17" s="8" t="s">
        <v>211</v>
      </c>
      <c r="B17" s="27">
        <v>0</v>
      </c>
      <c r="C17" s="27"/>
      <c r="D17" s="27">
        <v>0</v>
      </c>
      <c r="E17" s="27"/>
      <c r="F17" s="27">
        <v>0</v>
      </c>
      <c r="G17" s="27"/>
      <c r="H17" s="27">
        <v>0</v>
      </c>
      <c r="I17" s="27"/>
      <c r="J17" s="27">
        <v>0</v>
      </c>
      <c r="K17" s="27"/>
      <c r="L17" s="27">
        <v>0</v>
      </c>
      <c r="M17" s="27"/>
      <c r="N17" s="27">
        <v>-86864</v>
      </c>
      <c r="O17" s="27"/>
      <c r="P17" s="27">
        <v>0</v>
      </c>
      <c r="Q17" s="27"/>
      <c r="R17" s="27">
        <f>SUM(P17:Q17)</f>
        <v>0</v>
      </c>
      <c r="S17" s="27"/>
      <c r="T17" s="27">
        <f>SUM(R17,B17,L17,N17,F17,H17,J17,D17)</f>
        <v>-86864</v>
      </c>
    </row>
    <row r="18" spans="1:20" ht="24" customHeight="1">
      <c r="A18" s="8" t="s">
        <v>183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1:20" ht="24" customHeight="1">
      <c r="A19" s="8" t="s">
        <v>184</v>
      </c>
      <c r="B19" s="27">
        <v>0</v>
      </c>
      <c r="C19" s="27"/>
      <c r="D19" s="27">
        <v>0</v>
      </c>
      <c r="E19" s="27"/>
      <c r="F19" s="27">
        <v>0</v>
      </c>
      <c r="G19" s="27"/>
      <c r="H19" s="27">
        <v>0</v>
      </c>
      <c r="I19" s="27"/>
      <c r="J19" s="27">
        <v>0</v>
      </c>
      <c r="K19" s="27"/>
      <c r="L19" s="27">
        <v>0</v>
      </c>
      <c r="M19" s="27"/>
      <c r="N19" s="27">
        <v>0</v>
      </c>
      <c r="O19" s="27"/>
      <c r="P19" s="27">
        <v>3650</v>
      </c>
      <c r="Q19" s="27"/>
      <c r="R19" s="27">
        <f>SUM(P19:Q19)</f>
        <v>3650</v>
      </c>
      <c r="S19" s="27"/>
      <c r="T19" s="27">
        <f>SUM(R19,B19,L19,N19,F19,H19,J19,D19)</f>
        <v>3650</v>
      </c>
    </row>
    <row r="20" spans="1:20" ht="24" customHeight="1" thickBot="1">
      <c r="A20" s="19" t="s">
        <v>206</v>
      </c>
      <c r="B20" s="42">
        <f>SUM(B13:B13,B16:B19)</f>
        <v>482580</v>
      </c>
      <c r="C20" s="27"/>
      <c r="D20" s="42">
        <f>SUM(D13:D13,D16:D19)</f>
        <v>-80767</v>
      </c>
      <c r="E20" s="27"/>
      <c r="F20" s="42">
        <f>SUM(F13:F13,F16:F19)</f>
        <v>3343</v>
      </c>
      <c r="G20" s="27"/>
      <c r="H20" s="42">
        <f>SUM(H13:H13,H16:H19)</f>
        <v>-131553</v>
      </c>
      <c r="I20" s="27"/>
      <c r="J20" s="42">
        <f>SUM(J13:J13,J16:J19)</f>
        <v>40310</v>
      </c>
      <c r="K20" s="27"/>
      <c r="L20" s="42">
        <f>SUM(L13:L13,L16:L19)</f>
        <v>50000</v>
      </c>
      <c r="M20" s="27"/>
      <c r="N20" s="42">
        <f>SUM(N13:N13,N16:N19)</f>
        <v>3637875</v>
      </c>
      <c r="O20" s="27"/>
      <c r="P20" s="42">
        <f>SUM(P13:P13,P16:P19)</f>
        <v>-263367</v>
      </c>
      <c r="Q20" s="27"/>
      <c r="R20" s="42">
        <f>SUM(R13:R13,R16:R19)</f>
        <v>-263367</v>
      </c>
      <c r="S20" s="27"/>
      <c r="T20" s="42">
        <f>SUM(T13:T13,T16:T19)</f>
        <v>3738421</v>
      </c>
    </row>
    <row r="21" spans="1:20" ht="24" customHeight="1" thickTop="1">
      <c r="A21" s="19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ht="24" customHeight="1">
      <c r="A22" s="19" t="s">
        <v>185</v>
      </c>
      <c r="B22" s="27">
        <v>482580</v>
      </c>
      <c r="C22" s="27"/>
      <c r="D22" s="27">
        <v>-80767</v>
      </c>
      <c r="E22" s="27"/>
      <c r="F22" s="27">
        <v>3343</v>
      </c>
      <c r="G22" s="27"/>
      <c r="H22" s="27">
        <v>-131553</v>
      </c>
      <c r="I22" s="27"/>
      <c r="J22" s="27">
        <v>40310</v>
      </c>
      <c r="K22" s="27"/>
      <c r="L22" s="27">
        <v>50000</v>
      </c>
      <c r="M22" s="27"/>
      <c r="N22" s="27">
        <v>3669654</v>
      </c>
      <c r="O22" s="27"/>
      <c r="P22" s="27">
        <v>-327042</v>
      </c>
      <c r="Q22" s="27"/>
      <c r="R22" s="27">
        <f>SUM(P22:Q22)</f>
        <v>-327042</v>
      </c>
      <c r="S22" s="27"/>
      <c r="T22" s="27">
        <f>SUM(R22,B22,L22,N22,F22,H22,J22,D22)</f>
        <v>3706525</v>
      </c>
    </row>
    <row r="23" spans="1:20" ht="24" customHeight="1">
      <c r="A23" s="8" t="s">
        <v>179</v>
      </c>
      <c r="B23" s="27">
        <v>0</v>
      </c>
      <c r="C23" s="27"/>
      <c r="D23" s="27">
        <v>0</v>
      </c>
      <c r="E23" s="27"/>
      <c r="F23" s="27">
        <v>0</v>
      </c>
      <c r="G23" s="27"/>
      <c r="H23" s="27">
        <v>0</v>
      </c>
      <c r="I23" s="27"/>
      <c r="J23" s="27">
        <v>0</v>
      </c>
      <c r="K23" s="27"/>
      <c r="L23" s="27">
        <v>0</v>
      </c>
      <c r="M23" s="27"/>
      <c r="N23" s="27">
        <f>PL!D115</f>
        <v>225770</v>
      </c>
      <c r="O23" s="27"/>
      <c r="P23" s="27">
        <v>0</v>
      </c>
      <c r="Q23" s="27"/>
      <c r="R23" s="27">
        <f>SUM(P23:P23)</f>
        <v>0</v>
      </c>
      <c r="S23" s="27"/>
      <c r="T23" s="27">
        <f>SUM(R23,B23,L23,N23,F23,H23,J23,D23)</f>
        <v>225770</v>
      </c>
    </row>
    <row r="24" spans="1:20" ht="24" customHeight="1">
      <c r="A24" s="8" t="s">
        <v>58</v>
      </c>
      <c r="B24" s="30">
        <v>0</v>
      </c>
      <c r="C24" s="27"/>
      <c r="D24" s="30">
        <v>0</v>
      </c>
      <c r="E24" s="27"/>
      <c r="F24" s="30">
        <v>0</v>
      </c>
      <c r="G24" s="27"/>
      <c r="H24" s="30">
        <f>PL!H39</f>
        <v>0</v>
      </c>
      <c r="I24" s="27"/>
      <c r="J24" s="30">
        <v>0</v>
      </c>
      <c r="K24" s="27"/>
      <c r="L24" s="30">
        <v>0</v>
      </c>
      <c r="M24" s="27"/>
      <c r="N24" s="30">
        <v>0</v>
      </c>
      <c r="O24" s="27"/>
      <c r="P24" s="30">
        <f>PL!D122</f>
        <v>52806</v>
      </c>
      <c r="Q24" s="27"/>
      <c r="R24" s="30">
        <f>SUM(P24:P24)</f>
        <v>52806</v>
      </c>
      <c r="S24" s="27"/>
      <c r="T24" s="30">
        <f>SUM(R24,B24,L24,N24,F24,H24,J24,D24)</f>
        <v>52806</v>
      </c>
    </row>
    <row r="25" spans="1:20" ht="24" customHeight="1">
      <c r="A25" s="8" t="s">
        <v>59</v>
      </c>
      <c r="B25" s="27">
        <f>SUM(B23:B24)</f>
        <v>0</v>
      </c>
      <c r="C25" s="27"/>
      <c r="D25" s="27">
        <f>SUM(D23:D24)</f>
        <v>0</v>
      </c>
      <c r="E25" s="27"/>
      <c r="F25" s="27">
        <f>SUM(F23:F24)</f>
        <v>0</v>
      </c>
      <c r="G25" s="27"/>
      <c r="H25" s="27">
        <f>SUM(H23:H24)</f>
        <v>0</v>
      </c>
      <c r="I25" s="27"/>
      <c r="J25" s="27">
        <f>SUM(J23:J24)</f>
        <v>0</v>
      </c>
      <c r="K25" s="27"/>
      <c r="L25" s="27">
        <f>SUM(L23:L24)</f>
        <v>0</v>
      </c>
      <c r="M25" s="27"/>
      <c r="N25" s="27">
        <f>SUM(N23:N24)</f>
        <v>225770</v>
      </c>
      <c r="O25" s="27"/>
      <c r="P25" s="27">
        <f>SUM(P23:P24)</f>
        <v>52806</v>
      </c>
      <c r="Q25" s="27"/>
      <c r="R25" s="27">
        <f>SUM(R23:R24)</f>
        <v>52806</v>
      </c>
      <c r="S25" s="27"/>
      <c r="T25" s="27">
        <f>SUM(T23:T24)</f>
        <v>278576</v>
      </c>
    </row>
    <row r="26" spans="1:20" ht="24" customHeight="1">
      <c r="A26" s="8" t="s">
        <v>211</v>
      </c>
      <c r="B26" s="27">
        <v>0</v>
      </c>
      <c r="C26" s="27"/>
      <c r="D26" s="27">
        <v>0</v>
      </c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27">
        <v>0</v>
      </c>
      <c r="M26" s="27"/>
      <c r="N26" s="27">
        <v>-48257</v>
      </c>
      <c r="O26" s="27"/>
      <c r="P26" s="27">
        <v>0</v>
      </c>
      <c r="Q26" s="27"/>
      <c r="R26" s="27">
        <f>SUM(P26:Q26)</f>
        <v>0</v>
      </c>
      <c r="S26" s="27"/>
      <c r="T26" s="27">
        <f>SUM(R26,B26,L26,N26,F26,H26,J26,D26)</f>
        <v>-48257</v>
      </c>
    </row>
    <row r="27" spans="1:20" ht="24" customHeight="1">
      <c r="A27" s="8" t="s">
        <v>183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0" ht="24" customHeight="1">
      <c r="A28" s="8" t="s">
        <v>184</v>
      </c>
      <c r="B28" s="27">
        <v>0</v>
      </c>
      <c r="C28" s="27"/>
      <c r="D28" s="27">
        <v>0</v>
      </c>
      <c r="E28" s="27"/>
      <c r="F28" s="27">
        <v>0</v>
      </c>
      <c r="G28" s="27"/>
      <c r="H28" s="27">
        <v>0</v>
      </c>
      <c r="I28" s="27"/>
      <c r="J28" s="27">
        <v>0</v>
      </c>
      <c r="K28" s="27"/>
      <c r="L28" s="27">
        <v>0</v>
      </c>
      <c r="M28" s="27"/>
      <c r="N28" s="27">
        <v>0</v>
      </c>
      <c r="O28" s="27"/>
      <c r="P28" s="27">
        <v>4976</v>
      </c>
      <c r="Q28" s="27"/>
      <c r="R28" s="30">
        <f>SUM(P28:P28)</f>
        <v>4976</v>
      </c>
      <c r="S28" s="27"/>
      <c r="T28" s="30">
        <f>SUM(R28,B28,L28,N28,F28,H28,J28,D28)</f>
        <v>4976</v>
      </c>
    </row>
    <row r="29" spans="1:20" ht="24" customHeight="1" thickBot="1">
      <c r="A29" s="19" t="s">
        <v>207</v>
      </c>
      <c r="B29" s="42">
        <f>SUM(B22:B22,B25:B28)</f>
        <v>482580</v>
      </c>
      <c r="C29" s="27"/>
      <c r="D29" s="42">
        <f>SUM(D22:D22,D25:D28)</f>
        <v>-80767</v>
      </c>
      <c r="E29" s="27"/>
      <c r="F29" s="42">
        <f>SUM(F22:F22,F25:F28)</f>
        <v>3343</v>
      </c>
      <c r="G29" s="27"/>
      <c r="H29" s="42">
        <f>SUM(H22:H22,H25:H28)</f>
        <v>-131553</v>
      </c>
      <c r="I29" s="27"/>
      <c r="J29" s="42">
        <f>SUM(J22:J22,J25:J28)</f>
        <v>40310</v>
      </c>
      <c r="K29" s="27"/>
      <c r="L29" s="42">
        <f>SUM(L22:L22,L25:L28)</f>
        <v>50000</v>
      </c>
      <c r="M29" s="27"/>
      <c r="N29" s="42">
        <f>SUM(N22:N22,N25:N28)</f>
        <v>3847167</v>
      </c>
      <c r="O29" s="27"/>
      <c r="P29" s="42">
        <f>SUM(P22:P22,P25:P28)</f>
        <v>-269260</v>
      </c>
      <c r="Q29" s="27"/>
      <c r="R29" s="42">
        <f>SUM(R22:R22,R25:R28)</f>
        <v>-269260</v>
      </c>
      <c r="S29" s="27"/>
      <c r="T29" s="42">
        <f>SUM(T22:T22,T25:T28)</f>
        <v>3941820</v>
      </c>
    </row>
    <row r="30" spans="1:20" ht="24" customHeight="1" thickTop="1">
      <c r="A30" s="19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>
        <f>T29-SUM(BS!D104)</f>
        <v>0</v>
      </c>
    </row>
    <row r="31" spans="1:20" ht="24" customHeight="1">
      <c r="A31" s="8" t="s">
        <v>75</v>
      </c>
      <c r="C31" s="36"/>
      <c r="E31" s="36"/>
    </row>
    <row r="77" spans="8:8" ht="24" customHeight="1">
      <c r="H77" s="8">
        <v>500000</v>
      </c>
    </row>
    <row r="79" spans="8:8" ht="24" customHeight="1">
      <c r="H79" s="8">
        <v>482580</v>
      </c>
    </row>
    <row r="81" spans="8:8" ht="24" customHeight="1">
      <c r="H81" s="8">
        <v>0</v>
      </c>
    </row>
  </sheetData>
  <customSheetViews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7">
    <mergeCell ref="L10:N10"/>
    <mergeCell ref="A2:T2"/>
    <mergeCell ref="A3:T3"/>
    <mergeCell ref="A4:T4"/>
    <mergeCell ref="A5:T5"/>
    <mergeCell ref="B6:T6"/>
    <mergeCell ref="P7:R7"/>
  </mergeCells>
  <printOptions horizontalCentered="1"/>
  <pageMargins left="0.26" right="0.26" top="0.90500000000000003" bottom="0.31496062992126" header="0.31496062992126" footer="0.31496062992126"/>
  <pageSetup paperSize="9" scale="58" orientation="landscape" r:id="rId3"/>
  <ignoredErrors>
    <ignoredError sqref="D25:G25 O25 C20 O20 M20 K20 I20 G20 E20 I25:M25" formulaRange="1"/>
    <ignoredError sqref="S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7"/>
  <sheetViews>
    <sheetView showGridLines="0" view="pageBreakPreview" zoomScale="70" zoomScaleNormal="90" zoomScaleSheetLayoutView="70" workbookViewId="0">
      <selection activeCell="G23" sqref="G23"/>
    </sheetView>
  </sheetViews>
  <sheetFormatPr defaultColWidth="9.33203125" defaultRowHeight="24" customHeight="1"/>
  <cols>
    <col min="1" max="1" width="34.5546875" style="8" customWidth="1"/>
    <col min="2" max="2" width="6.6640625" style="8" customWidth="1"/>
    <col min="3" max="3" width="16.6640625" style="8" customWidth="1"/>
    <col min="4" max="4" width="1.44140625" style="36" customWidth="1"/>
    <col min="5" max="5" width="16.6640625" style="8" customWidth="1"/>
    <col min="6" max="6" width="1.44140625" style="8" customWidth="1"/>
    <col min="7" max="7" width="16.6640625" style="8" customWidth="1"/>
    <col min="8" max="8" width="1.44140625" style="8" customWidth="1"/>
    <col min="9" max="9" width="18.6640625" style="8" customWidth="1"/>
    <col min="10" max="10" width="8.6640625" style="8" customWidth="1"/>
    <col min="11" max="11" width="17" style="8" customWidth="1"/>
    <col min="12" max="16384" width="9.33203125" style="8"/>
  </cols>
  <sheetData>
    <row r="1" spans="1:9" ht="24" customHeight="1">
      <c r="I1" s="11" t="s">
        <v>49</v>
      </c>
    </row>
    <row r="2" spans="1:9" ht="24" customHeight="1">
      <c r="A2" s="86" t="s">
        <v>77</v>
      </c>
      <c r="B2" s="86"/>
      <c r="C2" s="86"/>
      <c r="D2" s="86"/>
      <c r="E2" s="86"/>
      <c r="F2" s="86"/>
      <c r="G2" s="86"/>
      <c r="H2" s="86"/>
      <c r="I2" s="86"/>
    </row>
    <row r="3" spans="1:9" ht="24" customHeight="1">
      <c r="A3" s="86" t="s">
        <v>130</v>
      </c>
      <c r="B3" s="86"/>
      <c r="C3" s="86"/>
      <c r="D3" s="86"/>
      <c r="E3" s="86"/>
      <c r="F3" s="86"/>
      <c r="G3" s="86"/>
      <c r="H3" s="86"/>
      <c r="I3" s="86"/>
    </row>
    <row r="4" spans="1:9" ht="24" customHeight="1">
      <c r="A4" s="86" t="s">
        <v>210</v>
      </c>
      <c r="B4" s="86"/>
      <c r="C4" s="86"/>
      <c r="D4" s="86"/>
      <c r="E4" s="86"/>
      <c r="F4" s="86"/>
      <c r="G4" s="86"/>
      <c r="H4" s="86"/>
      <c r="I4" s="86"/>
    </row>
    <row r="5" spans="1:9" ht="24" customHeight="1">
      <c r="A5" s="89" t="s">
        <v>0</v>
      </c>
      <c r="B5" s="89"/>
      <c r="C5" s="89"/>
      <c r="D5" s="89"/>
      <c r="E5" s="89"/>
      <c r="F5" s="89"/>
      <c r="G5" s="89"/>
      <c r="H5" s="89"/>
      <c r="I5" s="89"/>
    </row>
    <row r="6" spans="1:9" ht="24" customHeight="1">
      <c r="C6" s="91" t="s">
        <v>2</v>
      </c>
      <c r="D6" s="91"/>
      <c r="E6" s="91"/>
      <c r="F6" s="91"/>
      <c r="G6" s="91"/>
      <c r="H6" s="91"/>
      <c r="I6" s="91"/>
    </row>
    <row r="7" spans="1:9" s="37" customFormat="1" ht="24" customHeight="1">
      <c r="A7" s="8"/>
      <c r="B7" s="8"/>
      <c r="E7" s="90" t="s">
        <v>23</v>
      </c>
      <c r="F7" s="93"/>
      <c r="G7" s="93"/>
      <c r="H7" s="39"/>
    </row>
    <row r="8" spans="1:9" s="37" customFormat="1" ht="24" customHeight="1">
      <c r="C8" s="37" t="s">
        <v>50</v>
      </c>
      <c r="E8" s="37" t="s">
        <v>133</v>
      </c>
      <c r="I8" s="9" t="s">
        <v>54</v>
      </c>
    </row>
    <row r="9" spans="1:9" s="37" customFormat="1" ht="24" customHeight="1">
      <c r="C9" s="38" t="s">
        <v>51</v>
      </c>
      <c r="D9" s="40"/>
      <c r="E9" s="38" t="s">
        <v>52</v>
      </c>
      <c r="G9" s="38" t="s">
        <v>53</v>
      </c>
      <c r="I9" s="38" t="s">
        <v>105</v>
      </c>
    </row>
    <row r="10" spans="1:9" ht="24" customHeight="1">
      <c r="A10" s="19" t="s">
        <v>168</v>
      </c>
      <c r="B10" s="19"/>
      <c r="C10" s="27">
        <v>482580</v>
      </c>
      <c r="D10" s="41"/>
      <c r="E10" s="27">
        <v>50000</v>
      </c>
      <c r="F10" s="27"/>
      <c r="G10" s="27">
        <v>1133348</v>
      </c>
      <c r="H10" s="27"/>
      <c r="I10" s="27">
        <f>SUM(C10:G10)</f>
        <v>1665928</v>
      </c>
    </row>
    <row r="11" spans="1:9" ht="24" customHeight="1">
      <c r="A11" s="8" t="s">
        <v>179</v>
      </c>
      <c r="B11" s="19"/>
      <c r="C11" s="27">
        <v>0</v>
      </c>
      <c r="D11" s="41"/>
      <c r="E11" s="27">
        <v>0</v>
      </c>
      <c r="F11" s="27"/>
      <c r="G11" s="27">
        <v>338252</v>
      </c>
      <c r="H11" s="27"/>
      <c r="I11" s="27">
        <f t="shared" ref="I11:I12" si="0">SUM(C11:G11)</f>
        <v>338252</v>
      </c>
    </row>
    <row r="12" spans="1:9" ht="24" customHeight="1">
      <c r="A12" s="8" t="s">
        <v>58</v>
      </c>
      <c r="B12" s="19"/>
      <c r="C12" s="30">
        <v>0</v>
      </c>
      <c r="D12" s="27"/>
      <c r="E12" s="30">
        <v>0</v>
      </c>
      <c r="F12" s="27"/>
      <c r="G12" s="30">
        <v>0</v>
      </c>
      <c r="H12" s="27"/>
      <c r="I12" s="30">
        <f t="shared" si="0"/>
        <v>0</v>
      </c>
    </row>
    <row r="13" spans="1:9" ht="24" customHeight="1">
      <c r="A13" s="8" t="s">
        <v>59</v>
      </c>
      <c r="C13" s="27">
        <f>SUM(C11:C12)</f>
        <v>0</v>
      </c>
      <c r="D13" s="41"/>
      <c r="E13" s="27">
        <f>SUM(E11:E12)</f>
        <v>0</v>
      </c>
      <c r="F13" s="27"/>
      <c r="G13" s="27">
        <f>SUM(G11:G12)</f>
        <v>338252</v>
      </c>
      <c r="H13" s="27"/>
      <c r="I13" s="27">
        <f t="shared" ref="I13" si="1">SUM(C13:G13)</f>
        <v>338252</v>
      </c>
    </row>
    <row r="14" spans="1:9" ht="24" customHeight="1">
      <c r="A14" s="8" t="s">
        <v>211</v>
      </c>
      <c r="C14" s="27">
        <v>0</v>
      </c>
      <c r="D14" s="41"/>
      <c r="E14" s="27">
        <v>0</v>
      </c>
      <c r="F14" s="27"/>
      <c r="G14" s="27">
        <v>-86864</v>
      </c>
      <c r="H14" s="27"/>
      <c r="I14" s="27">
        <f>SUM(C14:H14)</f>
        <v>-86864</v>
      </c>
    </row>
    <row r="15" spans="1:9" ht="24" customHeight="1" thickBot="1">
      <c r="A15" s="19" t="s">
        <v>206</v>
      </c>
      <c r="B15" s="19"/>
      <c r="C15" s="42">
        <f>SUM(C10,C13:C14)</f>
        <v>482580</v>
      </c>
      <c r="D15" s="27"/>
      <c r="E15" s="42">
        <f>SUM(E10,E13:E14)</f>
        <v>50000</v>
      </c>
      <c r="F15" s="27"/>
      <c r="G15" s="42">
        <f>SUM(G10,G13:G14)</f>
        <v>1384736</v>
      </c>
      <c r="H15" s="27"/>
      <c r="I15" s="42">
        <f>SUM(I10,I13:I14)</f>
        <v>1917316</v>
      </c>
    </row>
    <row r="16" spans="1:9" ht="24" customHeight="1" thickTop="1">
      <c r="A16" s="19"/>
      <c r="B16" s="19"/>
      <c r="C16" s="27"/>
      <c r="D16" s="27"/>
      <c r="E16" s="27"/>
      <c r="F16" s="27"/>
      <c r="G16" s="27"/>
      <c r="H16" s="27"/>
      <c r="I16" s="27"/>
    </row>
    <row r="17" spans="1:9" ht="24" customHeight="1">
      <c r="A17" s="19" t="s">
        <v>185</v>
      </c>
      <c r="B17" s="19"/>
      <c r="C17" s="27">
        <v>482580</v>
      </c>
      <c r="D17" s="27"/>
      <c r="E17" s="27">
        <v>50000</v>
      </c>
      <c r="F17" s="27"/>
      <c r="G17" s="27">
        <v>1616460</v>
      </c>
      <c r="H17" s="27"/>
      <c r="I17" s="27">
        <f>SUM(C17:G17)</f>
        <v>2149040</v>
      </c>
    </row>
    <row r="18" spans="1:9" ht="24" customHeight="1">
      <c r="A18" s="8" t="s">
        <v>226</v>
      </c>
      <c r="B18" s="19"/>
      <c r="C18" s="27">
        <v>0</v>
      </c>
      <c r="D18" s="27"/>
      <c r="E18" s="27">
        <v>0</v>
      </c>
      <c r="F18" s="27"/>
      <c r="G18" s="27">
        <f>PL!H115</f>
        <v>-48919</v>
      </c>
      <c r="H18" s="27"/>
      <c r="I18" s="27">
        <f t="shared" ref="I18:I19" si="2">SUM(C18:G18)</f>
        <v>-48919</v>
      </c>
    </row>
    <row r="19" spans="1:9" ht="24" customHeight="1">
      <c r="A19" s="8" t="s">
        <v>58</v>
      </c>
      <c r="B19" s="19"/>
      <c r="C19" s="30">
        <v>0</v>
      </c>
      <c r="D19" s="27"/>
      <c r="E19" s="30">
        <v>0</v>
      </c>
      <c r="F19" s="27"/>
      <c r="G19" s="30">
        <v>0</v>
      </c>
      <c r="H19" s="27"/>
      <c r="I19" s="30">
        <f t="shared" si="2"/>
        <v>0</v>
      </c>
    </row>
    <row r="20" spans="1:9" ht="24" customHeight="1">
      <c r="A20" s="8" t="s">
        <v>59</v>
      </c>
      <c r="C20" s="27">
        <f>SUM(C18:C19)</f>
        <v>0</v>
      </c>
      <c r="D20" s="41"/>
      <c r="E20" s="27">
        <f>SUM(E18:E19)</f>
        <v>0</v>
      </c>
      <c r="F20" s="27"/>
      <c r="G20" s="27">
        <f>SUM(G18:G19)</f>
        <v>-48919</v>
      </c>
      <c r="H20" s="27"/>
      <c r="I20" s="27">
        <f t="shared" ref="I20" si="3">SUM(C20:G20)</f>
        <v>-48919</v>
      </c>
    </row>
    <row r="21" spans="1:9" ht="24" customHeight="1">
      <c r="A21" s="8" t="s">
        <v>211</v>
      </c>
      <c r="C21" s="27">
        <v>0</v>
      </c>
      <c r="D21" s="41"/>
      <c r="E21" s="27">
        <v>0</v>
      </c>
      <c r="F21" s="27"/>
      <c r="G21" s="27">
        <v>-48257</v>
      </c>
      <c r="H21" s="27"/>
      <c r="I21" s="27">
        <f>SUM(C21:H21)</f>
        <v>-48257</v>
      </c>
    </row>
    <row r="22" spans="1:9" ht="24" customHeight="1" thickBot="1">
      <c r="A22" s="19" t="s">
        <v>207</v>
      </c>
      <c r="B22" s="19"/>
      <c r="C22" s="42">
        <f>SUM(C17,C20:C21)</f>
        <v>482580</v>
      </c>
      <c r="D22" s="27"/>
      <c r="E22" s="42">
        <f>SUM(E17,E20:E21)</f>
        <v>50000</v>
      </c>
      <c r="F22" s="27"/>
      <c r="G22" s="42">
        <f>SUM(G17,G20:G21)</f>
        <v>1519284</v>
      </c>
      <c r="H22" s="27"/>
      <c r="I22" s="42">
        <f>SUM(I17,I20:I21)</f>
        <v>2051864</v>
      </c>
    </row>
    <row r="23" spans="1:9" ht="24" customHeight="1" thickTop="1">
      <c r="A23" s="19"/>
      <c r="B23" s="19"/>
      <c r="C23" s="27"/>
      <c r="D23" s="27"/>
      <c r="E23" s="27"/>
      <c r="F23" s="27"/>
      <c r="G23" s="27"/>
      <c r="H23" s="27"/>
      <c r="I23" s="27">
        <f>I22-SUM(BS!H104)</f>
        <v>0</v>
      </c>
    </row>
    <row r="24" spans="1:9" ht="24" customHeight="1">
      <c r="A24" s="8" t="s">
        <v>75</v>
      </c>
    </row>
    <row r="25" spans="1:9" ht="24" customHeight="1">
      <c r="D25" s="8"/>
    </row>
    <row r="26" spans="1:9" ht="24" customHeight="1">
      <c r="D26" s="8"/>
    </row>
    <row r="27" spans="1:9" ht="24" customHeight="1">
      <c r="D27" s="8"/>
    </row>
    <row r="44" spans="8:8" ht="24" customHeight="1">
      <c r="H44" s="8">
        <v>310000</v>
      </c>
    </row>
    <row r="45" spans="8:8" ht="24" customHeight="1">
      <c r="H45" s="8">
        <v>44509</v>
      </c>
    </row>
    <row r="47" spans="8:8" ht="24" customHeight="1">
      <c r="H47" s="8">
        <v>125800</v>
      </c>
    </row>
    <row r="48" spans="8:8" ht="24" customHeight="1">
      <c r="H48" s="8">
        <v>5480</v>
      </c>
    </row>
    <row r="49" spans="8:8" ht="24" customHeight="1">
      <c r="H49" s="8">
        <v>0</v>
      </c>
    </row>
    <row r="50" spans="8:8" ht="24" customHeight="1">
      <c r="H50" s="8">
        <v>0</v>
      </c>
    </row>
    <row r="51" spans="8:8" ht="24" customHeight="1">
      <c r="H51" s="8">
        <v>5524</v>
      </c>
    </row>
    <row r="55" spans="8:8" ht="24" customHeight="1">
      <c r="H55" s="8">
        <v>552750</v>
      </c>
    </row>
    <row r="56" spans="8:8" ht="24" customHeight="1">
      <c r="H56" s="8">
        <v>4159</v>
      </c>
    </row>
    <row r="57" spans="8:8" ht="24" customHeight="1">
      <c r="H57" s="8">
        <v>24039</v>
      </c>
    </row>
    <row r="73" spans="8:8" ht="24" customHeight="1">
      <c r="H73" s="8">
        <v>500000</v>
      </c>
    </row>
    <row r="75" spans="8:8" ht="24" customHeight="1">
      <c r="H75" s="8">
        <v>482580</v>
      </c>
    </row>
    <row r="77" spans="8:8" ht="24" customHeight="1">
      <c r="H77" s="8">
        <v>0</v>
      </c>
    </row>
  </sheetData>
  <customSheetViews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6">
    <mergeCell ref="E7:G7"/>
    <mergeCell ref="A2:I2"/>
    <mergeCell ref="A3:I3"/>
    <mergeCell ref="A4:I4"/>
    <mergeCell ref="A5:I5"/>
    <mergeCell ref="C6:I6"/>
  </mergeCells>
  <printOptions horizontalCentered="1"/>
  <pageMargins left="0.64" right="0.3" top="0.78700000000000003" bottom="0.31496062992126" header="0.31496062992126" footer="0.31496062992126"/>
  <pageSetup paperSize="9" scale="80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0"/>
  <sheetViews>
    <sheetView showGridLines="0" view="pageBreakPreview" zoomScale="80" zoomScaleNormal="100" zoomScaleSheetLayoutView="80" workbookViewId="0">
      <selection activeCell="E29" sqref="E29"/>
    </sheetView>
  </sheetViews>
  <sheetFormatPr defaultColWidth="10.6640625" defaultRowHeight="24" customHeight="1"/>
  <cols>
    <col min="1" max="1" width="57.6640625" style="10" customWidth="1"/>
    <col min="2" max="2" width="5.6640625" style="10" customWidth="1"/>
    <col min="3" max="3" width="15.6640625" style="10" customWidth="1"/>
    <col min="4" max="4" width="1.44140625" style="10" customWidth="1"/>
    <col min="5" max="5" width="15.6640625" style="10" customWidth="1"/>
    <col min="6" max="6" width="1.44140625" style="10" customWidth="1"/>
    <col min="7" max="7" width="15.6640625" style="10" customWidth="1"/>
    <col min="8" max="8" width="1.44140625" style="10" customWidth="1"/>
    <col min="9" max="9" width="15.6640625" style="10" customWidth="1"/>
    <col min="10" max="16384" width="10.6640625" style="10"/>
  </cols>
  <sheetData>
    <row r="1" spans="1:9" ht="24" customHeight="1">
      <c r="A1" s="8"/>
      <c r="B1" s="9"/>
      <c r="I1" s="11" t="s">
        <v>28</v>
      </c>
    </row>
    <row r="2" spans="1:9" ht="24" customHeight="1">
      <c r="A2" s="86" t="s">
        <v>77</v>
      </c>
      <c r="B2" s="86"/>
      <c r="C2" s="86"/>
      <c r="D2" s="86"/>
      <c r="E2" s="86"/>
      <c r="F2" s="86"/>
      <c r="G2" s="86"/>
      <c r="H2" s="86"/>
      <c r="I2" s="86"/>
    </row>
    <row r="3" spans="1:9" ht="24" customHeight="1">
      <c r="A3" s="86" t="s">
        <v>131</v>
      </c>
      <c r="B3" s="86"/>
      <c r="C3" s="86"/>
      <c r="D3" s="86"/>
      <c r="E3" s="86"/>
      <c r="F3" s="86"/>
      <c r="G3" s="86"/>
      <c r="H3" s="86"/>
      <c r="I3" s="86"/>
    </row>
    <row r="4" spans="1:9" ht="24" customHeight="1">
      <c r="A4" s="86" t="s">
        <v>210</v>
      </c>
      <c r="B4" s="86"/>
      <c r="C4" s="86"/>
      <c r="D4" s="86"/>
      <c r="E4" s="86"/>
      <c r="F4" s="86"/>
      <c r="G4" s="86"/>
      <c r="H4" s="86"/>
      <c r="I4" s="86"/>
    </row>
    <row r="5" spans="1:9" ht="24" customHeight="1">
      <c r="A5" s="87" t="s">
        <v>0</v>
      </c>
      <c r="B5" s="87"/>
      <c r="C5" s="87"/>
      <c r="D5" s="87"/>
      <c r="E5" s="87"/>
      <c r="F5" s="87"/>
      <c r="G5" s="87"/>
      <c r="H5" s="87"/>
      <c r="I5" s="87"/>
    </row>
    <row r="6" spans="1:9" ht="24" customHeight="1">
      <c r="A6" s="14"/>
      <c r="B6" s="15"/>
      <c r="C6" s="16"/>
      <c r="D6" s="17" t="s">
        <v>1</v>
      </c>
      <c r="E6" s="16"/>
      <c r="F6" s="9"/>
      <c r="G6" s="17"/>
      <c r="H6" s="17" t="s">
        <v>2</v>
      </c>
      <c r="I6" s="16"/>
    </row>
    <row r="7" spans="1:9" ht="24" customHeight="1">
      <c r="A7" s="8"/>
      <c r="B7" s="15"/>
      <c r="C7" s="18">
        <v>2026</v>
      </c>
      <c r="D7" s="11"/>
      <c r="E7" s="18">
        <v>2025</v>
      </c>
      <c r="F7" s="11"/>
      <c r="G7" s="18">
        <v>2026</v>
      </c>
      <c r="H7" s="11"/>
      <c r="I7" s="18">
        <v>2025</v>
      </c>
    </row>
    <row r="8" spans="1:9" ht="24" customHeight="1">
      <c r="A8" s="19" t="s">
        <v>180</v>
      </c>
      <c r="C8" s="13"/>
      <c r="E8" s="13"/>
      <c r="G8" s="13"/>
      <c r="I8" s="13"/>
    </row>
    <row r="9" spans="1:9" ht="24" customHeight="1">
      <c r="A9" s="8" t="s">
        <v>227</v>
      </c>
      <c r="C9" s="20">
        <f>SUM(PL!D110)</f>
        <v>247970</v>
      </c>
      <c r="E9" s="20">
        <f>SUM(PL!F110)</f>
        <v>223211</v>
      </c>
      <c r="G9" s="20">
        <f>SUM(PL!H110)</f>
        <v>-40237</v>
      </c>
      <c r="H9" s="21"/>
      <c r="I9" s="20">
        <f>SUM(PL!J110)</f>
        <v>348324</v>
      </c>
    </row>
    <row r="10" spans="1:9" ht="24" customHeight="1">
      <c r="A10" s="8" t="s">
        <v>176</v>
      </c>
      <c r="C10" s="22">
        <f>SUM(PL!D114)</f>
        <v>-9830</v>
      </c>
      <c r="E10" s="22">
        <f>SUM(PL!F114)</f>
        <v>-11239</v>
      </c>
      <c r="G10" s="22">
        <f>SUM(PL!H114)</f>
        <v>0</v>
      </c>
      <c r="H10" s="21"/>
      <c r="I10" s="22">
        <f>SUM(PL!J114)</f>
        <v>0</v>
      </c>
    </row>
    <row r="11" spans="1:9" ht="24" customHeight="1">
      <c r="A11" s="8" t="s">
        <v>223</v>
      </c>
      <c r="C11" s="23">
        <f>SUM(C9:C10)</f>
        <v>238140</v>
      </c>
      <c r="E11" s="23">
        <f>SUM(E9:E10)</f>
        <v>211972</v>
      </c>
      <c r="G11" s="23">
        <f>SUM(G9:G10)</f>
        <v>-40237</v>
      </c>
      <c r="I11" s="23">
        <f>SUM(I9:I10)</f>
        <v>348324</v>
      </c>
    </row>
    <row r="12" spans="1:9" ht="24" customHeight="1">
      <c r="A12" s="8" t="s">
        <v>228</v>
      </c>
      <c r="C12" s="24"/>
      <c r="D12" s="21"/>
      <c r="E12" s="24"/>
      <c r="F12" s="25"/>
      <c r="G12" s="24"/>
      <c r="H12" s="25"/>
      <c r="I12" s="24"/>
    </row>
    <row r="13" spans="1:9" ht="24" customHeight="1">
      <c r="A13" s="8" t="s">
        <v>76</v>
      </c>
      <c r="C13" s="21"/>
      <c r="D13" s="21"/>
      <c r="E13" s="21"/>
      <c r="F13" s="21"/>
      <c r="G13" s="21"/>
      <c r="H13" s="21"/>
      <c r="I13" s="21"/>
    </row>
    <row r="14" spans="1:9" ht="24" customHeight="1">
      <c r="A14" s="8" t="s">
        <v>35</v>
      </c>
      <c r="B14" s="26"/>
      <c r="C14" s="27">
        <v>83277</v>
      </c>
      <c r="D14" s="23"/>
      <c r="E14" s="27">
        <v>90486</v>
      </c>
      <c r="F14" s="25"/>
      <c r="G14" s="23">
        <v>24551</v>
      </c>
      <c r="H14" s="25"/>
      <c r="I14" s="23">
        <v>23776</v>
      </c>
    </row>
    <row r="15" spans="1:9" ht="24" customHeight="1">
      <c r="A15" s="8" t="s">
        <v>165</v>
      </c>
      <c r="B15" s="26"/>
      <c r="C15" s="27">
        <v>-1881</v>
      </c>
      <c r="D15" s="23"/>
      <c r="E15" s="27">
        <v>681</v>
      </c>
      <c r="F15" s="25"/>
      <c r="G15" s="23">
        <v>0</v>
      </c>
      <c r="H15" s="25"/>
      <c r="I15" s="23">
        <v>0</v>
      </c>
    </row>
    <row r="16" spans="1:9" ht="24" customHeight="1">
      <c r="A16" s="8" t="s">
        <v>234</v>
      </c>
      <c r="B16" s="26"/>
      <c r="C16" s="27">
        <v>-243</v>
      </c>
      <c r="D16" s="23"/>
      <c r="E16" s="27">
        <v>-16677</v>
      </c>
      <c r="F16" s="25"/>
      <c r="G16" s="23">
        <v>20</v>
      </c>
      <c r="H16" s="25"/>
      <c r="I16" s="23">
        <v>0</v>
      </c>
    </row>
    <row r="17" spans="1:9" s="28" customFormat="1" ht="24" customHeight="1">
      <c r="A17" s="8" t="s">
        <v>160</v>
      </c>
      <c r="B17" s="26"/>
      <c r="C17" s="23">
        <v>5835</v>
      </c>
      <c r="D17" s="23"/>
      <c r="E17" s="23">
        <v>11568</v>
      </c>
      <c r="F17" s="25"/>
      <c r="G17" s="23">
        <v>0</v>
      </c>
      <c r="H17" s="25"/>
      <c r="I17" s="23">
        <v>0</v>
      </c>
    </row>
    <row r="18" spans="1:9" s="28" customFormat="1" ht="24" customHeight="1">
      <c r="A18" s="8" t="s">
        <v>241</v>
      </c>
      <c r="B18" s="26"/>
      <c r="C18" s="23">
        <v>0</v>
      </c>
      <c r="D18" s="23"/>
      <c r="E18" s="23">
        <v>0</v>
      </c>
      <c r="F18" s="25"/>
      <c r="G18" s="23">
        <v>138300</v>
      </c>
      <c r="H18" s="25"/>
      <c r="I18" s="23">
        <v>9000</v>
      </c>
    </row>
    <row r="19" spans="1:9" ht="24" customHeight="1">
      <c r="A19" s="8" t="s">
        <v>200</v>
      </c>
      <c r="B19" s="26"/>
      <c r="C19" s="23">
        <v>-145</v>
      </c>
      <c r="D19" s="23"/>
      <c r="E19" s="23">
        <v>1471</v>
      </c>
      <c r="F19" s="25"/>
      <c r="G19" s="23">
        <v>0</v>
      </c>
      <c r="H19" s="25"/>
      <c r="I19" s="23">
        <v>0</v>
      </c>
    </row>
    <row r="20" spans="1:9" ht="24" customHeight="1">
      <c r="A20" s="8" t="s">
        <v>221</v>
      </c>
      <c r="B20" s="26"/>
      <c r="C20" s="23">
        <v>-2266</v>
      </c>
      <c r="D20" s="23"/>
      <c r="E20" s="23">
        <v>-385</v>
      </c>
      <c r="F20" s="25"/>
      <c r="G20" s="23">
        <v>-3</v>
      </c>
      <c r="H20" s="25"/>
      <c r="I20" s="23">
        <v>0</v>
      </c>
    </row>
    <row r="21" spans="1:9" ht="24" customHeight="1">
      <c r="A21" s="8" t="s">
        <v>213</v>
      </c>
      <c r="B21" s="26"/>
      <c r="C21" s="23">
        <v>27</v>
      </c>
      <c r="D21" s="23"/>
      <c r="E21" s="23">
        <v>-22</v>
      </c>
      <c r="F21" s="25"/>
      <c r="G21" s="23">
        <v>0</v>
      </c>
      <c r="H21" s="25"/>
      <c r="I21" s="23">
        <v>0</v>
      </c>
    </row>
    <row r="22" spans="1:9" ht="24" customHeight="1">
      <c r="A22" s="8" t="s">
        <v>166</v>
      </c>
      <c r="C22" s="21">
        <v>-3820</v>
      </c>
      <c r="D22" s="23"/>
      <c r="E22" s="21">
        <v>-726</v>
      </c>
      <c r="F22" s="25"/>
      <c r="G22" s="23">
        <v>-1508</v>
      </c>
      <c r="H22" s="25"/>
      <c r="I22" s="23">
        <v>-178</v>
      </c>
    </row>
    <row r="23" spans="1:9" ht="24" customHeight="1">
      <c r="A23" s="8" t="s">
        <v>220</v>
      </c>
      <c r="C23" s="21">
        <v>-262</v>
      </c>
      <c r="D23" s="23"/>
      <c r="E23" s="21">
        <v>0</v>
      </c>
      <c r="F23" s="25"/>
      <c r="G23" s="23">
        <v>-125</v>
      </c>
      <c r="H23" s="25"/>
      <c r="I23" s="23">
        <v>0</v>
      </c>
    </row>
    <row r="24" spans="1:9" ht="24" customHeight="1">
      <c r="A24" s="8" t="s">
        <v>195</v>
      </c>
      <c r="C24" s="28">
        <v>2917</v>
      </c>
      <c r="D24" s="23"/>
      <c r="E24" s="28">
        <v>3893</v>
      </c>
      <c r="F24" s="25"/>
      <c r="G24" s="23">
        <v>834</v>
      </c>
      <c r="H24" s="25"/>
      <c r="I24" s="23">
        <v>1834</v>
      </c>
    </row>
    <row r="25" spans="1:9" ht="24" customHeight="1">
      <c r="A25" s="8" t="s">
        <v>214</v>
      </c>
      <c r="C25" s="23">
        <v>0</v>
      </c>
      <c r="D25" s="23"/>
      <c r="E25" s="23">
        <v>0</v>
      </c>
      <c r="F25" s="25"/>
      <c r="G25" s="23">
        <v>-72816</v>
      </c>
      <c r="H25" s="25"/>
      <c r="I25" s="23">
        <v>-327673</v>
      </c>
    </row>
    <row r="26" spans="1:9" ht="24" customHeight="1">
      <c r="A26" s="8" t="s">
        <v>156</v>
      </c>
      <c r="C26" s="21">
        <v>-202867</v>
      </c>
      <c r="D26" s="23"/>
      <c r="E26" s="21">
        <v>-194880</v>
      </c>
      <c r="F26" s="25"/>
      <c r="G26" s="23">
        <v>0</v>
      </c>
      <c r="H26" s="25"/>
      <c r="I26" s="23">
        <v>0</v>
      </c>
    </row>
    <row r="27" spans="1:9" ht="24" customHeight="1">
      <c r="A27" s="8" t="s">
        <v>152</v>
      </c>
      <c r="C27" s="21">
        <v>-4</v>
      </c>
      <c r="D27" s="23"/>
      <c r="E27" s="21">
        <v>-2</v>
      </c>
      <c r="F27" s="25"/>
      <c r="G27" s="21">
        <v>-1286</v>
      </c>
      <c r="H27" s="25"/>
      <c r="I27" s="21">
        <v>-1859</v>
      </c>
    </row>
    <row r="28" spans="1:9" ht="24" customHeight="1">
      <c r="A28" s="8" t="s">
        <v>153</v>
      </c>
      <c r="C28" s="29">
        <v>23030</v>
      </c>
      <c r="D28" s="23"/>
      <c r="E28" s="29">
        <v>36197</v>
      </c>
      <c r="F28" s="25"/>
      <c r="G28" s="29">
        <v>16254</v>
      </c>
      <c r="H28" s="25"/>
      <c r="I28" s="29">
        <v>24156</v>
      </c>
    </row>
    <row r="29" spans="1:9" ht="24" customHeight="1">
      <c r="A29" s="8" t="s">
        <v>196</v>
      </c>
      <c r="B29" s="26"/>
      <c r="C29" s="23"/>
      <c r="D29" s="23"/>
      <c r="E29" s="23"/>
      <c r="F29" s="25"/>
      <c r="G29" s="23"/>
      <c r="H29" s="25"/>
      <c r="I29" s="23"/>
    </row>
    <row r="30" spans="1:9" ht="24" customHeight="1">
      <c r="A30" s="8" t="s">
        <v>36</v>
      </c>
      <c r="C30" s="23">
        <f>SUM(C11:C28)</f>
        <v>141738</v>
      </c>
      <c r="D30" s="23"/>
      <c r="E30" s="23">
        <f>SUM(E11:E28)</f>
        <v>143576</v>
      </c>
      <c r="F30" s="25"/>
      <c r="G30" s="23">
        <f>SUM(G11:G28)</f>
        <v>63984</v>
      </c>
      <c r="H30" s="25"/>
      <c r="I30" s="23">
        <f>SUM(I11:I28)</f>
        <v>77380</v>
      </c>
    </row>
    <row r="31" spans="1:9" ht="24" customHeight="1">
      <c r="A31" s="8" t="s">
        <v>37</v>
      </c>
      <c r="C31" s="25"/>
      <c r="D31" s="23"/>
      <c r="E31" s="25"/>
      <c r="F31" s="25"/>
      <c r="G31" s="25"/>
      <c r="H31" s="25"/>
      <c r="I31" s="25"/>
    </row>
    <row r="32" spans="1:9" ht="24" customHeight="1">
      <c r="A32" s="8" t="s">
        <v>197</v>
      </c>
      <c r="C32" s="21">
        <v>93198</v>
      </c>
      <c r="D32" s="23"/>
      <c r="E32" s="21">
        <v>-21215</v>
      </c>
      <c r="F32" s="25"/>
      <c r="G32" s="23">
        <v>9665</v>
      </c>
      <c r="H32" s="25"/>
      <c r="I32" s="23">
        <v>-49177</v>
      </c>
    </row>
    <row r="33" spans="1:9" ht="24" customHeight="1">
      <c r="A33" s="8" t="s">
        <v>38</v>
      </c>
      <c r="C33" s="21">
        <v>-26394</v>
      </c>
      <c r="D33" s="23"/>
      <c r="E33" s="21">
        <v>34170</v>
      </c>
      <c r="F33" s="25"/>
      <c r="G33" s="23">
        <v>-8520</v>
      </c>
      <c r="H33" s="25"/>
      <c r="I33" s="23">
        <v>7005</v>
      </c>
    </row>
    <row r="34" spans="1:9" ht="24" customHeight="1">
      <c r="A34" s="8" t="s">
        <v>39</v>
      </c>
      <c r="C34" s="23">
        <v>-11151</v>
      </c>
      <c r="D34" s="23"/>
      <c r="E34" s="23">
        <v>2677</v>
      </c>
      <c r="F34" s="25"/>
      <c r="G34" s="23">
        <v>66</v>
      </c>
      <c r="H34" s="25"/>
      <c r="I34" s="23">
        <v>-141</v>
      </c>
    </row>
    <row r="35" spans="1:9" ht="24" customHeight="1">
      <c r="A35" s="8" t="s">
        <v>40</v>
      </c>
      <c r="C35" s="23">
        <v>157</v>
      </c>
      <c r="D35" s="23"/>
      <c r="E35" s="23">
        <v>-869</v>
      </c>
      <c r="F35" s="23"/>
      <c r="G35" s="23">
        <v>0</v>
      </c>
      <c r="H35" s="23"/>
      <c r="I35" s="23">
        <v>-473</v>
      </c>
    </row>
    <row r="36" spans="1:9" ht="24" customHeight="1">
      <c r="A36" s="8" t="s">
        <v>41</v>
      </c>
      <c r="C36" s="21"/>
      <c r="D36" s="23"/>
      <c r="E36" s="21"/>
      <c r="F36" s="23"/>
      <c r="G36" s="23"/>
      <c r="H36" s="23"/>
      <c r="I36" s="23"/>
    </row>
    <row r="37" spans="1:9" ht="24" customHeight="1">
      <c r="A37" s="8" t="s">
        <v>198</v>
      </c>
      <c r="C37" s="23">
        <v>39360</v>
      </c>
      <c r="D37" s="23"/>
      <c r="E37" s="23">
        <v>-27442</v>
      </c>
      <c r="F37" s="23"/>
      <c r="G37" s="23">
        <v>11015</v>
      </c>
      <c r="H37" s="23"/>
      <c r="I37" s="23">
        <v>-342</v>
      </c>
    </row>
    <row r="38" spans="1:9" ht="24" customHeight="1">
      <c r="A38" s="8" t="s">
        <v>42</v>
      </c>
      <c r="C38" s="23">
        <v>5432</v>
      </c>
      <c r="D38" s="23"/>
      <c r="E38" s="23">
        <v>-29314</v>
      </c>
      <c r="F38" s="23"/>
      <c r="G38" s="23">
        <v>-1853</v>
      </c>
      <c r="H38" s="23"/>
      <c r="I38" s="23">
        <v>2471</v>
      </c>
    </row>
    <row r="39" spans="1:9" ht="24" customHeight="1">
      <c r="A39" s="8" t="s">
        <v>204</v>
      </c>
      <c r="C39" s="29">
        <v>-2179</v>
      </c>
      <c r="D39" s="23"/>
      <c r="E39" s="29">
        <v>-5141</v>
      </c>
      <c r="F39" s="23"/>
      <c r="G39" s="29">
        <v>-1556</v>
      </c>
      <c r="H39" s="23"/>
      <c r="I39" s="29">
        <v>-1181</v>
      </c>
    </row>
    <row r="40" spans="1:9" ht="24" customHeight="1">
      <c r="A40" s="8" t="s">
        <v>180</v>
      </c>
      <c r="C40" s="23">
        <f>SUM(C30:C39)</f>
        <v>240161</v>
      </c>
      <c r="D40" s="23"/>
      <c r="E40" s="23">
        <f>SUM(E30:E39)</f>
        <v>96442</v>
      </c>
      <c r="F40" s="23"/>
      <c r="G40" s="23">
        <f>SUM(G30:G39)</f>
        <v>72801</v>
      </c>
      <c r="H40" s="23"/>
      <c r="I40" s="23">
        <f>SUM(I30:I39)</f>
        <v>35542</v>
      </c>
    </row>
    <row r="41" spans="1:9" ht="24" customHeight="1">
      <c r="A41" s="8" t="s">
        <v>43</v>
      </c>
      <c r="C41" s="27">
        <v>-22586</v>
      </c>
      <c r="D41" s="23"/>
      <c r="E41" s="23">
        <v>-35372</v>
      </c>
      <c r="F41" s="23"/>
      <c r="G41" s="27">
        <v>-16024</v>
      </c>
      <c r="H41" s="23"/>
      <c r="I41" s="27">
        <v>-23790</v>
      </c>
    </row>
    <row r="42" spans="1:9" ht="24" customHeight="1">
      <c r="A42" s="8" t="s">
        <v>141</v>
      </c>
      <c r="C42" s="30">
        <v>-17096</v>
      </c>
      <c r="D42" s="23"/>
      <c r="E42" s="29">
        <v>-1212</v>
      </c>
      <c r="F42" s="23"/>
      <c r="G42" s="30">
        <v>-12420</v>
      </c>
      <c r="H42" s="23"/>
      <c r="I42" s="29">
        <v>-671</v>
      </c>
    </row>
    <row r="43" spans="1:9" ht="24" customHeight="1">
      <c r="A43" s="19" t="s">
        <v>181</v>
      </c>
      <c r="C43" s="29">
        <f>SUM(C40:C42)</f>
        <v>200479</v>
      </c>
      <c r="D43" s="23"/>
      <c r="E43" s="29">
        <f>SUM(E40:E42)</f>
        <v>59858</v>
      </c>
      <c r="F43" s="23"/>
      <c r="G43" s="29">
        <f>SUM(G40:G42)</f>
        <v>44357</v>
      </c>
      <c r="H43" s="23"/>
      <c r="I43" s="29">
        <f>SUM(I40:I42)</f>
        <v>11081</v>
      </c>
    </row>
    <row r="44" spans="1:9" ht="24" customHeight="1">
      <c r="A44" s="8"/>
      <c r="C44" s="23"/>
      <c r="D44" s="23"/>
      <c r="E44" s="23"/>
      <c r="F44" s="23"/>
      <c r="G44" s="23"/>
      <c r="H44" s="23"/>
      <c r="I44" s="23"/>
    </row>
    <row r="45" spans="1:9" ht="24" customHeight="1">
      <c r="A45" s="8" t="s">
        <v>75</v>
      </c>
      <c r="B45" s="31"/>
      <c r="C45" s="31"/>
      <c r="D45" s="31"/>
      <c r="E45" s="31"/>
      <c r="F45" s="31"/>
      <c r="G45" s="31"/>
      <c r="H45" s="31"/>
      <c r="I45" s="31"/>
    </row>
    <row r="46" spans="1:9" ht="24" customHeight="1">
      <c r="A46" s="8"/>
      <c r="B46" s="9"/>
      <c r="I46" s="11" t="s">
        <v>28</v>
      </c>
    </row>
    <row r="47" spans="1:9" ht="24" customHeight="1">
      <c r="A47" s="86" t="s">
        <v>77</v>
      </c>
      <c r="B47" s="86"/>
      <c r="C47" s="86"/>
      <c r="D47" s="86"/>
      <c r="E47" s="86"/>
      <c r="F47" s="86"/>
      <c r="G47" s="86"/>
      <c r="H47" s="86"/>
      <c r="I47" s="86"/>
    </row>
    <row r="48" spans="1:9" ht="24" customHeight="1">
      <c r="A48" s="86" t="s">
        <v>132</v>
      </c>
      <c r="B48" s="86"/>
      <c r="C48" s="86"/>
      <c r="D48" s="86"/>
      <c r="E48" s="86"/>
      <c r="F48" s="86"/>
      <c r="G48" s="86"/>
      <c r="H48" s="86"/>
      <c r="I48" s="86"/>
    </row>
    <row r="49" spans="1:9" ht="24" customHeight="1">
      <c r="A49" s="86" t="s">
        <v>210</v>
      </c>
      <c r="B49" s="86"/>
      <c r="C49" s="86"/>
      <c r="D49" s="86"/>
      <c r="E49" s="86"/>
      <c r="F49" s="86"/>
      <c r="G49" s="86"/>
      <c r="H49" s="86"/>
      <c r="I49" s="86"/>
    </row>
    <row r="50" spans="1:9" ht="24" customHeight="1">
      <c r="A50" s="87" t="s">
        <v>0</v>
      </c>
      <c r="B50" s="87"/>
      <c r="C50" s="87"/>
      <c r="D50" s="87"/>
      <c r="E50" s="87"/>
      <c r="F50" s="87"/>
      <c r="G50" s="87"/>
      <c r="H50" s="87"/>
      <c r="I50" s="87"/>
    </row>
    <row r="51" spans="1:9" ht="24" customHeight="1">
      <c r="A51" s="14"/>
      <c r="B51" s="15"/>
      <c r="C51" s="16"/>
      <c r="D51" s="17" t="s">
        <v>1</v>
      </c>
      <c r="E51" s="16"/>
      <c r="F51" s="9"/>
      <c r="G51" s="16"/>
      <c r="H51" s="17" t="s">
        <v>2</v>
      </c>
      <c r="I51" s="16"/>
    </row>
    <row r="52" spans="1:9" ht="24" customHeight="1">
      <c r="A52" s="8"/>
      <c r="B52" s="15"/>
      <c r="C52" s="18">
        <v>2026</v>
      </c>
      <c r="D52" s="11"/>
      <c r="E52" s="18">
        <v>2025</v>
      </c>
      <c r="F52" s="11"/>
      <c r="G52" s="18">
        <v>2026</v>
      </c>
      <c r="H52" s="11"/>
      <c r="I52" s="18">
        <v>2025</v>
      </c>
    </row>
    <row r="53" spans="1:9" ht="24" customHeight="1">
      <c r="A53" s="19" t="s">
        <v>201</v>
      </c>
      <c r="C53" s="23"/>
      <c r="D53" s="21"/>
      <c r="E53" s="23"/>
      <c r="F53" s="25"/>
      <c r="G53" s="24"/>
      <c r="H53" s="25"/>
      <c r="I53" s="24"/>
    </row>
    <row r="54" spans="1:9" ht="24" customHeight="1">
      <c r="A54" s="8" t="s">
        <v>215</v>
      </c>
      <c r="C54" s="27">
        <v>0</v>
      </c>
      <c r="D54" s="21"/>
      <c r="E54" s="27">
        <v>0</v>
      </c>
      <c r="F54" s="25"/>
      <c r="G54" s="21">
        <v>-80000</v>
      </c>
      <c r="H54" s="25"/>
      <c r="I54" s="21">
        <v>95000</v>
      </c>
    </row>
    <row r="55" spans="1:9" ht="24" customHeight="1">
      <c r="A55" s="8" t="s">
        <v>216</v>
      </c>
      <c r="C55" s="23">
        <v>0</v>
      </c>
      <c r="D55" s="21"/>
      <c r="E55" s="23">
        <v>0</v>
      </c>
      <c r="F55" s="25"/>
      <c r="G55" s="27">
        <v>0</v>
      </c>
      <c r="H55" s="25"/>
      <c r="I55" s="27">
        <v>-100000</v>
      </c>
    </row>
    <row r="56" spans="1:9" ht="24" customHeight="1">
      <c r="A56" s="8" t="s">
        <v>137</v>
      </c>
      <c r="C56" s="27">
        <v>4033</v>
      </c>
      <c r="D56" s="21"/>
      <c r="E56" s="27">
        <v>1138</v>
      </c>
      <c r="F56" s="21"/>
      <c r="G56" s="21">
        <v>1508</v>
      </c>
      <c r="I56" s="21">
        <v>178</v>
      </c>
    </row>
    <row r="57" spans="1:9" ht="24" customHeight="1">
      <c r="A57" s="8" t="s">
        <v>138</v>
      </c>
      <c r="C57" s="27">
        <v>-25650</v>
      </c>
      <c r="D57" s="21"/>
      <c r="E57" s="27">
        <v>-31106</v>
      </c>
      <c r="F57" s="21"/>
      <c r="G57" s="27">
        <v>-5401</v>
      </c>
      <c r="H57" s="21"/>
      <c r="I57" s="27">
        <v>-4962</v>
      </c>
    </row>
    <row r="58" spans="1:9" ht="24" customHeight="1">
      <c r="A58" s="8" t="s">
        <v>177</v>
      </c>
      <c r="C58" s="27">
        <v>-12772</v>
      </c>
      <c r="D58" s="21"/>
      <c r="E58" s="27">
        <v>-11880</v>
      </c>
      <c r="F58" s="21"/>
      <c r="G58" s="27">
        <v>-6888</v>
      </c>
      <c r="H58" s="21"/>
      <c r="I58" s="27">
        <v>-3091</v>
      </c>
    </row>
    <row r="59" spans="1:9" ht="24" customHeight="1">
      <c r="A59" s="8" t="s">
        <v>217</v>
      </c>
      <c r="C59" s="27">
        <v>72816</v>
      </c>
      <c r="D59" s="21"/>
      <c r="E59" s="27">
        <v>327673</v>
      </c>
      <c r="F59" s="21"/>
      <c r="G59" s="27">
        <v>72816</v>
      </c>
      <c r="H59" s="21"/>
      <c r="I59" s="27">
        <v>327673</v>
      </c>
    </row>
    <row r="60" spans="1:9" ht="24" customHeight="1">
      <c r="A60" s="8" t="s">
        <v>80</v>
      </c>
      <c r="C60" s="29">
        <v>4</v>
      </c>
      <c r="D60" s="21"/>
      <c r="E60" s="29">
        <v>2</v>
      </c>
      <c r="F60" s="21"/>
      <c r="G60" s="30">
        <v>1286</v>
      </c>
      <c r="H60" s="21"/>
      <c r="I60" s="30">
        <v>1859</v>
      </c>
    </row>
    <row r="61" spans="1:9" ht="24" customHeight="1">
      <c r="A61" s="19" t="s">
        <v>235</v>
      </c>
      <c r="C61" s="29">
        <f>SUM(C54:C60)</f>
        <v>38431</v>
      </c>
      <c r="D61" s="21" t="s">
        <v>44</v>
      </c>
      <c r="E61" s="29">
        <f>SUM(E54:E60)</f>
        <v>285827</v>
      </c>
      <c r="F61" s="21" t="s">
        <v>44</v>
      </c>
      <c r="G61" s="29">
        <f>SUM(G54:G60)</f>
        <v>-16679</v>
      </c>
      <c r="H61" s="21"/>
      <c r="I61" s="29">
        <f>SUM(I54:I60)</f>
        <v>316657</v>
      </c>
    </row>
    <row r="62" spans="1:9" ht="24" customHeight="1">
      <c r="A62" s="32" t="s">
        <v>202</v>
      </c>
      <c r="C62" s="21"/>
      <c r="D62" s="23"/>
      <c r="E62" s="21"/>
      <c r="F62" s="23"/>
      <c r="G62" s="21"/>
      <c r="H62" s="23"/>
      <c r="I62" s="21"/>
    </row>
    <row r="63" spans="1:9" ht="24" customHeight="1">
      <c r="A63" s="26" t="s">
        <v>236</v>
      </c>
      <c r="C63" s="21">
        <v>-180000</v>
      </c>
      <c r="D63" s="21"/>
      <c r="E63" s="21">
        <v>-54057</v>
      </c>
      <c r="F63" s="21"/>
      <c r="G63" s="21">
        <v>-30000</v>
      </c>
      <c r="H63" s="21"/>
      <c r="I63" s="21">
        <v>-49917</v>
      </c>
    </row>
    <row r="64" spans="1:9" ht="24" customHeight="1">
      <c r="A64" s="26" t="s">
        <v>139</v>
      </c>
      <c r="C64" s="21">
        <v>-6510</v>
      </c>
      <c r="D64" s="21"/>
      <c r="E64" s="21">
        <v>-8369</v>
      </c>
      <c r="F64" s="21"/>
      <c r="G64" s="21">
        <v>-2542</v>
      </c>
      <c r="H64" s="21"/>
      <c r="I64" s="21">
        <v>-2782</v>
      </c>
    </row>
    <row r="65" spans="1:9" ht="24" customHeight="1">
      <c r="A65" s="26" t="s">
        <v>218</v>
      </c>
      <c r="C65" s="21">
        <v>0</v>
      </c>
      <c r="D65" s="21"/>
      <c r="E65" s="21">
        <v>9933</v>
      </c>
      <c r="F65" s="21"/>
      <c r="G65" s="21">
        <v>0</v>
      </c>
      <c r="H65" s="21"/>
      <c r="I65" s="21">
        <v>0</v>
      </c>
    </row>
    <row r="66" spans="1:9" ht="24" customHeight="1">
      <c r="A66" s="26" t="s">
        <v>120</v>
      </c>
      <c r="C66" s="21">
        <v>-76640</v>
      </c>
      <c r="D66" s="21"/>
      <c r="E66" s="21">
        <v>-76640</v>
      </c>
      <c r="F66" s="21"/>
      <c r="G66" s="21">
        <v>-62900</v>
      </c>
      <c r="H66" s="21"/>
      <c r="I66" s="21">
        <v>-62900</v>
      </c>
    </row>
    <row r="67" spans="1:9" ht="24" customHeight="1">
      <c r="A67" s="26" t="s">
        <v>219</v>
      </c>
      <c r="C67" s="33">
        <v>-48257</v>
      </c>
      <c r="D67" s="21"/>
      <c r="E67" s="33">
        <v>-86864</v>
      </c>
      <c r="F67" s="21"/>
      <c r="G67" s="33">
        <v>-48257</v>
      </c>
      <c r="H67" s="21"/>
      <c r="I67" s="33">
        <v>-86864</v>
      </c>
    </row>
    <row r="68" spans="1:9" ht="24" customHeight="1">
      <c r="A68" s="12" t="s">
        <v>203</v>
      </c>
      <c r="C68" s="34">
        <f>SUM(C63:C67)</f>
        <v>-311407</v>
      </c>
      <c r="D68" s="21"/>
      <c r="E68" s="34">
        <f>SUM(E63:E67)</f>
        <v>-215997</v>
      </c>
      <c r="F68" s="21"/>
      <c r="G68" s="34">
        <f>SUM(G63:G67)</f>
        <v>-143699</v>
      </c>
      <c r="H68" s="21"/>
      <c r="I68" s="34">
        <f>SUM(I63:I67)</f>
        <v>-202463</v>
      </c>
    </row>
    <row r="69" spans="1:9" ht="24" customHeight="1">
      <c r="A69" s="32" t="s">
        <v>140</v>
      </c>
      <c r="C69" s="23">
        <f>SUM(C68,C61,C43)</f>
        <v>-72497</v>
      </c>
      <c r="D69" s="21"/>
      <c r="E69" s="23">
        <f>SUM(E68,E61,E43)</f>
        <v>129688</v>
      </c>
      <c r="F69" s="21"/>
      <c r="G69" s="23">
        <f>SUM(G68,G61,G43)</f>
        <v>-116021</v>
      </c>
      <c r="H69" s="21"/>
      <c r="I69" s="23">
        <f>SUM(I68,I61,I43)</f>
        <v>125275</v>
      </c>
    </row>
    <row r="70" spans="1:9" ht="24" customHeight="1">
      <c r="A70" s="8" t="s">
        <v>45</v>
      </c>
      <c r="C70" s="29">
        <v>243659</v>
      </c>
      <c r="D70" s="21"/>
      <c r="E70" s="29">
        <v>137594</v>
      </c>
      <c r="F70" s="21"/>
      <c r="G70" s="29">
        <v>159199</v>
      </c>
      <c r="H70" s="21"/>
      <c r="I70" s="29">
        <v>66817</v>
      </c>
    </row>
    <row r="71" spans="1:9" ht="24" customHeight="1" thickBot="1">
      <c r="A71" s="19" t="s">
        <v>46</v>
      </c>
      <c r="C71" s="35">
        <f>SUM(C69:C70)</f>
        <v>171162</v>
      </c>
      <c r="D71" s="21"/>
      <c r="E71" s="35">
        <f>SUM(E69:E70)</f>
        <v>267282</v>
      </c>
      <c r="F71" s="21"/>
      <c r="G71" s="35">
        <f>SUM(G69:G70)</f>
        <v>43178</v>
      </c>
      <c r="H71" s="21"/>
      <c r="I71" s="35">
        <f>SUM(I69:I70)</f>
        <v>192092</v>
      </c>
    </row>
    <row r="72" spans="1:9" ht="24" customHeight="1" thickTop="1">
      <c r="A72" s="8"/>
      <c r="C72" s="23">
        <f>C71-SUM(BS!D11)</f>
        <v>0</v>
      </c>
      <c r="D72" s="21"/>
      <c r="E72" s="23"/>
      <c r="F72" s="21"/>
      <c r="G72" s="23">
        <f>G71-SUM(BS!H11)</f>
        <v>0</v>
      </c>
      <c r="H72" s="21"/>
      <c r="I72" s="23"/>
    </row>
    <row r="73" spans="1:9" ht="24" customHeight="1">
      <c r="A73" s="12" t="s">
        <v>47</v>
      </c>
      <c r="C73" s="21"/>
      <c r="D73" s="21"/>
      <c r="E73" s="21"/>
      <c r="F73" s="21"/>
      <c r="G73" s="23"/>
      <c r="H73" s="21"/>
      <c r="I73" s="23"/>
    </row>
    <row r="74" spans="1:9" ht="24" customHeight="1">
      <c r="A74" s="8" t="s">
        <v>48</v>
      </c>
      <c r="C74" s="21"/>
      <c r="D74" s="21"/>
      <c r="E74" s="21"/>
      <c r="F74" s="21"/>
      <c r="G74" s="21"/>
      <c r="H74" s="21"/>
      <c r="I74" s="21"/>
    </row>
    <row r="75" spans="1:9" ht="24" customHeight="1">
      <c r="A75" s="8" t="s">
        <v>116</v>
      </c>
      <c r="C75" s="21">
        <v>976</v>
      </c>
      <c r="D75" s="21"/>
      <c r="E75" s="28">
        <v>1779</v>
      </c>
      <c r="F75" s="21"/>
      <c r="G75" s="21">
        <v>541</v>
      </c>
      <c r="H75" s="21"/>
      <c r="I75" s="28">
        <v>50</v>
      </c>
    </row>
    <row r="76" spans="1:9" ht="24" customHeight="1">
      <c r="A76" s="8" t="s">
        <v>178</v>
      </c>
      <c r="C76" s="21">
        <v>46</v>
      </c>
      <c r="D76" s="21"/>
      <c r="E76" s="28">
        <v>12100</v>
      </c>
      <c r="F76" s="21"/>
      <c r="G76" s="21">
        <v>0</v>
      </c>
      <c r="H76" s="21"/>
      <c r="I76" s="21">
        <v>0</v>
      </c>
    </row>
    <row r="77" spans="1:9" ht="24" customHeight="1">
      <c r="A77" s="8" t="s">
        <v>157</v>
      </c>
      <c r="C77" s="21"/>
      <c r="D77" s="21"/>
      <c r="E77" s="21"/>
      <c r="F77" s="21"/>
      <c r="G77" s="21"/>
      <c r="H77" s="21"/>
      <c r="I77" s="21"/>
    </row>
    <row r="78" spans="1:9" ht="24" customHeight="1">
      <c r="A78" s="8" t="s">
        <v>158</v>
      </c>
      <c r="C78" s="21">
        <v>5425</v>
      </c>
      <c r="D78" s="21"/>
      <c r="E78" s="21">
        <v>19413</v>
      </c>
      <c r="F78" s="21"/>
      <c r="G78" s="21">
        <v>0</v>
      </c>
      <c r="H78" s="21"/>
      <c r="I78" s="21">
        <v>9050</v>
      </c>
    </row>
    <row r="79" spans="1:9" ht="24" customHeight="1">
      <c r="A79" s="8"/>
      <c r="C79" s="23"/>
      <c r="D79" s="21"/>
      <c r="E79" s="23"/>
      <c r="F79" s="21"/>
      <c r="G79" s="23"/>
      <c r="H79" s="21"/>
      <c r="I79" s="23"/>
    </row>
    <row r="80" spans="1:9" ht="24" customHeight="1">
      <c r="A80" s="8" t="s">
        <v>75</v>
      </c>
    </row>
  </sheetData>
  <mergeCells count="8">
    <mergeCell ref="A47:I47"/>
    <mergeCell ref="A48:I48"/>
    <mergeCell ref="A49:I49"/>
    <mergeCell ref="A50:I50"/>
    <mergeCell ref="A2:I2"/>
    <mergeCell ref="A3:I3"/>
    <mergeCell ref="A4:I4"/>
    <mergeCell ref="A5:I5"/>
  </mergeCells>
  <printOptions horizontalCentered="1"/>
  <pageMargins left="0.6" right="0.3" top="0.78700000000000003" bottom="0.196850393700787" header="0.31496062992126" footer="0.31496062992126"/>
  <pageSetup paperSize="9" scale="70" fitToHeight="4" orientation="portrait" r:id="rId1"/>
  <rowBreaks count="2" manualBreakCount="2">
    <brk id="45" max="9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Onchuma Laongthum</cp:lastModifiedBy>
  <cp:lastPrinted>2026-08-03T05:05:41Z</cp:lastPrinted>
  <dcterms:created xsi:type="dcterms:W3CDTF">2010-04-02T11:18:57Z</dcterms:created>
  <dcterms:modified xsi:type="dcterms:W3CDTF">2026-08-13T08:00:41Z</dcterms:modified>
</cp:coreProperties>
</file>