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ipco Foods\2026\Q2'2026\SET\"/>
    </mc:Choice>
  </mc:AlternateContent>
  <xr:revisionPtr revIDLastSave="0" documentId="13_ncr:1_{EC1022BA-9DE3-4210-8B5C-4E7C66166FD7}" xr6:coauthVersionLast="47" xr6:coauthVersionMax="47" xr10:uidLastSave="{00000000-0000-0000-0000-000000000000}"/>
  <bookViews>
    <workbookView xWindow="-108" yWindow="-108" windowWidth="23256" windowHeight="12456" xr2:uid="{D3594463-A621-424E-95F9-A245B7A5BA17}"/>
  </bookViews>
  <sheets>
    <sheet name="BS" sheetId="1" r:id="rId1"/>
    <sheet name="PL" sheetId="2" r:id="rId2"/>
    <sheet name="CE1" sheetId="3" r:id="rId3"/>
    <sheet name="CE2" sheetId="4" r:id="rId4"/>
    <sheet name="CF" sheetId="5" r:id="rId5"/>
  </sheets>
  <definedNames>
    <definedName name="_xlnm.Print_Area" localSheetId="0">BS!$A$1:$K$107</definedName>
    <definedName name="_xlnm.Print_Area" localSheetId="2">'CE1'!$A$1:$T$33</definedName>
    <definedName name="_xlnm.Print_Area" localSheetId="3">'CE2'!$A$1:$I$31</definedName>
    <definedName name="Z_6B173BD9_73EB_4A05_80C7_E17E753E42F2_.wvu.PrintArea" localSheetId="4" hidden="1">CF!#REF!</definedName>
    <definedName name="Z_6B173BD9_73EB_4A05_80C7_E17E753E42F2_.wvu.PrintArea" localSheetId="1" hidden="1">PL!#REF!</definedName>
    <definedName name="Z_E8EB09DC_331B_455E_B96E_C83E5DBF8B12_.wvu.PrintArea" localSheetId="4" hidden="1">CF!#REF!</definedName>
    <definedName name="Z_E8EB09DC_331B_455E_B96E_C83E5DBF8B12_.wvu.PrintArea" localSheetId="1" hidden="1">PL!#REF!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0" i="5" l="1"/>
  <c r="G70" i="5"/>
  <c r="C70" i="5"/>
  <c r="K136" i="2"/>
  <c r="I136" i="2"/>
  <c r="G136" i="2"/>
  <c r="E136" i="2"/>
  <c r="K130" i="2"/>
  <c r="I130" i="2"/>
  <c r="G130" i="2"/>
  <c r="E130" i="2"/>
  <c r="K60" i="2"/>
  <c r="I60" i="2"/>
  <c r="G60" i="2"/>
  <c r="E60" i="2"/>
  <c r="K54" i="2"/>
  <c r="I54" i="2"/>
  <c r="G54" i="2"/>
  <c r="E54" i="2"/>
  <c r="I96" i="1"/>
  <c r="I87" i="1"/>
  <c r="E96" i="1"/>
  <c r="E94" i="1"/>
  <c r="E93" i="1"/>
  <c r="E91" i="1"/>
  <c r="E89" i="1"/>
  <c r="E87" i="1"/>
  <c r="I9" i="5"/>
  <c r="I11" i="5" s="1"/>
  <c r="I30" i="5" s="1"/>
  <c r="I40" i="5" s="1"/>
  <c r="I43" i="5" s="1"/>
  <c r="E10" i="5"/>
  <c r="E9" i="5"/>
  <c r="C10" i="5"/>
  <c r="I68" i="5"/>
  <c r="G68" i="5"/>
  <c r="E68" i="5"/>
  <c r="C68" i="5"/>
  <c r="I61" i="5"/>
  <c r="G61" i="5"/>
  <c r="E61" i="5"/>
  <c r="C61" i="5"/>
  <c r="I21" i="4"/>
  <c r="E20" i="4"/>
  <c r="E22" i="4" s="1"/>
  <c r="C20" i="4"/>
  <c r="C22" i="4" s="1"/>
  <c r="I19" i="4"/>
  <c r="I17" i="4"/>
  <c r="I14" i="4"/>
  <c r="G13" i="4"/>
  <c r="G15" i="4" s="1"/>
  <c r="E13" i="4"/>
  <c r="E15" i="4" s="1"/>
  <c r="C13" i="4"/>
  <c r="C15" i="4" s="1"/>
  <c r="I12" i="4"/>
  <c r="I11" i="4"/>
  <c r="I13" i="4" s="1"/>
  <c r="I10" i="4"/>
  <c r="I15" i="4" s="1"/>
  <c r="B28" i="3"/>
  <c r="T27" i="3"/>
  <c r="R27" i="3"/>
  <c r="T25" i="3"/>
  <c r="R25" i="3"/>
  <c r="L24" i="3"/>
  <c r="L28" i="3" s="1"/>
  <c r="J24" i="3"/>
  <c r="J28" i="3" s="1"/>
  <c r="H24" i="3"/>
  <c r="H28" i="3" s="1"/>
  <c r="F24" i="3"/>
  <c r="F28" i="3" s="1"/>
  <c r="D24" i="3"/>
  <c r="D28" i="3" s="1"/>
  <c r="B24" i="3"/>
  <c r="P23" i="3"/>
  <c r="P24" i="3" s="1"/>
  <c r="P28" i="3" s="1"/>
  <c r="R22" i="3"/>
  <c r="R21" i="3"/>
  <c r="T21" i="3" s="1"/>
  <c r="P19" i="3"/>
  <c r="H19" i="3"/>
  <c r="F19" i="3"/>
  <c r="R18" i="3"/>
  <c r="T18" i="3" s="1"/>
  <c r="R16" i="3"/>
  <c r="T16" i="3" s="1"/>
  <c r="P15" i="3"/>
  <c r="N15" i="3"/>
  <c r="N19" i="3" s="1"/>
  <c r="L15" i="3"/>
  <c r="L19" i="3" s="1"/>
  <c r="J15" i="3"/>
  <c r="J19" i="3" s="1"/>
  <c r="H15" i="3"/>
  <c r="F15" i="3"/>
  <c r="D15" i="3"/>
  <c r="D19" i="3" s="1"/>
  <c r="B15" i="3"/>
  <c r="B19" i="3" s="1"/>
  <c r="R14" i="3"/>
  <c r="T14" i="3" s="1"/>
  <c r="T15" i="3" s="1"/>
  <c r="T13" i="3"/>
  <c r="R13" i="3"/>
  <c r="R15" i="3" s="1"/>
  <c r="R19" i="3" s="1"/>
  <c r="T12" i="3"/>
  <c r="R12" i="3"/>
  <c r="K113" i="2"/>
  <c r="I113" i="2"/>
  <c r="G113" i="2"/>
  <c r="E113" i="2"/>
  <c r="K98" i="2"/>
  <c r="I98" i="2"/>
  <c r="G98" i="2"/>
  <c r="E98" i="2"/>
  <c r="K92" i="2"/>
  <c r="K99" i="2" s="1"/>
  <c r="K103" i="2" s="1"/>
  <c r="I92" i="2"/>
  <c r="I99" i="2" s="1"/>
  <c r="I103" i="2" s="1"/>
  <c r="G9" i="5" s="1"/>
  <c r="G11" i="5" s="1"/>
  <c r="G30" i="5" s="1"/>
  <c r="G40" i="5" s="1"/>
  <c r="G43" i="5" s="1"/>
  <c r="G92" i="2"/>
  <c r="E92" i="2"/>
  <c r="E99" i="2" s="1"/>
  <c r="E103" i="2" s="1"/>
  <c r="C9" i="5" s="1"/>
  <c r="K37" i="2"/>
  <c r="I37" i="2"/>
  <c r="G37" i="2"/>
  <c r="E37" i="2"/>
  <c r="K22" i="2"/>
  <c r="K23" i="2" s="1"/>
  <c r="K27" i="2" s="1"/>
  <c r="K29" i="2" s="1"/>
  <c r="I22" i="2"/>
  <c r="G22" i="2"/>
  <c r="E22" i="2"/>
  <c r="K16" i="2"/>
  <c r="I16" i="2"/>
  <c r="G16" i="2"/>
  <c r="E16" i="2"/>
  <c r="K99" i="1"/>
  <c r="G99" i="1"/>
  <c r="K65" i="1"/>
  <c r="K100" i="1" s="1"/>
  <c r="K101" i="1" s="1"/>
  <c r="K64" i="1"/>
  <c r="I64" i="1"/>
  <c r="I65" i="1" s="1"/>
  <c r="G64" i="1"/>
  <c r="E64" i="1"/>
  <c r="K57" i="1"/>
  <c r="I57" i="1"/>
  <c r="G57" i="1"/>
  <c r="G65" i="1" s="1"/>
  <c r="G100" i="1" s="1"/>
  <c r="E57" i="1"/>
  <c r="K29" i="1"/>
  <c r="K28" i="1"/>
  <c r="I28" i="1"/>
  <c r="G28" i="1"/>
  <c r="E28" i="1"/>
  <c r="K18" i="1"/>
  <c r="I18" i="1"/>
  <c r="G18" i="1"/>
  <c r="G29" i="1" s="1"/>
  <c r="E18" i="1"/>
  <c r="E29" i="1" s="1"/>
  <c r="I29" i="1" l="1"/>
  <c r="C11" i="5"/>
  <c r="C30" i="5" s="1"/>
  <c r="C43" i="5" s="1"/>
  <c r="E11" i="5"/>
  <c r="E30" i="5" s="1"/>
  <c r="E40" i="5" s="1"/>
  <c r="E43" i="5" s="1"/>
  <c r="E69" i="5" s="1"/>
  <c r="E71" i="5" s="1"/>
  <c r="G99" i="2"/>
  <c r="G103" i="2" s="1"/>
  <c r="G105" i="2" s="1"/>
  <c r="E23" i="2"/>
  <c r="E27" i="2" s="1"/>
  <c r="E29" i="2" s="1"/>
  <c r="E53" i="2" s="1"/>
  <c r="I23" i="2"/>
  <c r="I27" i="2" s="1"/>
  <c r="I29" i="2" s="1"/>
  <c r="I53" i="2" s="1"/>
  <c r="G23" i="2"/>
  <c r="G27" i="2" s="1"/>
  <c r="G29" i="2" s="1"/>
  <c r="G32" i="2" s="1"/>
  <c r="G39" i="2" s="1"/>
  <c r="G61" i="2" s="1"/>
  <c r="G59" i="2" s="1"/>
  <c r="E65" i="1"/>
  <c r="I69" i="5"/>
  <c r="I71" i="5" s="1"/>
  <c r="C69" i="5"/>
  <c r="C71" i="5" s="1"/>
  <c r="C72" i="5" s="1"/>
  <c r="G69" i="5"/>
  <c r="G71" i="5" s="1"/>
  <c r="G72" i="5" s="1"/>
  <c r="K53" i="2"/>
  <c r="K32" i="2"/>
  <c r="K39" i="2" s="1"/>
  <c r="K61" i="2" s="1"/>
  <c r="K59" i="2" s="1"/>
  <c r="E105" i="2"/>
  <c r="I105" i="2"/>
  <c r="T19" i="3"/>
  <c r="G101" i="1"/>
  <c r="K105" i="2"/>
  <c r="R23" i="3"/>
  <c r="I32" i="2" l="1"/>
  <c r="I39" i="2" s="1"/>
  <c r="I61" i="2" s="1"/>
  <c r="I59" i="2" s="1"/>
  <c r="E32" i="2"/>
  <c r="E39" i="2" s="1"/>
  <c r="E61" i="2" s="1"/>
  <c r="E59" i="2" s="1"/>
  <c r="G53" i="2"/>
  <c r="E55" i="2"/>
  <c r="E65" i="2" s="1"/>
  <c r="E67" i="2"/>
  <c r="G129" i="2"/>
  <c r="G108" i="2"/>
  <c r="G115" i="2" s="1"/>
  <c r="G137" i="2" s="1"/>
  <c r="G135" i="2" s="1"/>
  <c r="G55" i="2"/>
  <c r="G65" i="2" s="1"/>
  <c r="G67" i="2"/>
  <c r="E129" i="2"/>
  <c r="E108" i="2"/>
  <c r="I67" i="2"/>
  <c r="I55" i="2"/>
  <c r="I65" i="2" s="1"/>
  <c r="R24" i="3"/>
  <c r="R28" i="3" s="1"/>
  <c r="E98" i="1" s="1"/>
  <c r="T23" i="3"/>
  <c r="I108" i="2"/>
  <c r="I129" i="2"/>
  <c r="K129" i="2"/>
  <c r="K108" i="2"/>
  <c r="K115" i="2" s="1"/>
  <c r="K137" i="2" s="1"/>
  <c r="K135" i="2" s="1"/>
  <c r="K67" i="2"/>
  <c r="K55" i="2"/>
  <c r="K65" i="2" s="1"/>
  <c r="N22" i="3" l="1"/>
  <c r="E115" i="2"/>
  <c r="E137" i="2" s="1"/>
  <c r="E135" i="2" s="1"/>
  <c r="E143" i="2"/>
  <c r="E131" i="2"/>
  <c r="E141" i="2" s="1"/>
  <c r="K131" i="2"/>
  <c r="K141" i="2" s="1"/>
  <c r="K143" i="2"/>
  <c r="G143" i="2"/>
  <c r="G131" i="2"/>
  <c r="G141" i="2" s="1"/>
  <c r="I131" i="2"/>
  <c r="I141" i="2" s="1"/>
  <c r="I143" i="2"/>
  <c r="G18" i="4"/>
  <c r="I115" i="2"/>
  <c r="I137" i="2" s="1"/>
  <c r="I135" i="2" s="1"/>
  <c r="N24" i="3" l="1"/>
  <c r="N28" i="3" s="1"/>
  <c r="E97" i="1" s="1"/>
  <c r="E99" i="1" s="1"/>
  <c r="E100" i="1" s="1"/>
  <c r="E101" i="1" s="1"/>
  <c r="T22" i="3"/>
  <c r="T24" i="3" s="1"/>
  <c r="T28" i="3" s="1"/>
  <c r="T29" i="3" s="1"/>
  <c r="G20" i="4"/>
  <c r="I18" i="4"/>
  <c r="G22" i="4" l="1"/>
  <c r="I97" i="1" s="1"/>
  <c r="I99" i="1" s="1"/>
  <c r="I100" i="1" s="1"/>
  <c r="I101" i="1" s="1"/>
  <c r="I20" i="4"/>
  <c r="I22" i="4" s="1"/>
  <c r="I23" i="4" s="1"/>
</calcChain>
</file>

<file path=xl/sharedStrings.xml><?xml version="1.0" encoding="utf-8"?>
<sst xmlns="http://schemas.openxmlformats.org/spreadsheetml/2006/main" count="399" uniqueCount="223">
  <si>
    <t>บริษัท ทิปโก้ฟูดส์ จำกัด (มหาชน) และบริษัทย่อย</t>
  </si>
  <si>
    <t>งบฐานะการเงิน</t>
  </si>
  <si>
    <t>ณ วันที่ 30 มิถุนายน 2569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</si>
  <si>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</si>
  <si>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</si>
  <si>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</si>
  <si>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</si>
  <si>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มิถุนายน 2569</t>
  </si>
  <si>
    <t>31 ธันวาคม 2568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</si>
  <si>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</si>
  <si>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</si>
  <si>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</si>
  <si>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</si>
  <si>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</si>
  <si>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</si>
  <si>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</si>
  <si>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2, 3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</si>
  <si>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</si>
  <si>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</si>
  <si>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สินทรัพย์ชีวภาพหมุนเวียน</t>
  </si>
  <si>
    <t>สินทรัพย์ตราสารอนุพันธ์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</si>
  <si>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</si>
  <si>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</si>
  <si>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</si>
  <si>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เงินให้กู้ยืมระยะยาวแก่บริษัทย่อยและดอกเบี้ยค้างรับ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</si>
  <si>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</si>
  <si>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</si>
  <si>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 - ที่ดินรอการขาย</t>
  </si>
  <si>
    <t>ที่ดิน อาคารและอุปกรณ์</t>
  </si>
  <si>
    <t>สินทรัพย์ไม่มีตัวตน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</si>
  <si>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</si>
  <si>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</si>
  <si>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</si>
  <si>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</si>
  <si>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</si>
  <si>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</si>
  <si>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</si>
  <si>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</si>
  <si>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</si>
  <si>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</si>
  <si>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2, 8</t>
  </si>
  <si>
    <t>ส่วนของเงินกู้ยืมระยะยาวจากสถาบันการเงินที่ถึงกำหนด</t>
  </si>
  <si>
    <t xml:space="preserve">   ชำระภายในหนึ่งปี</t>
  </si>
  <si>
    <t>ส่วนของหนี้สินตามสัญญาเช่าที่ถึงกำหนด</t>
  </si>
  <si>
    <t>2, 10</t>
  </si>
  <si>
    <t>ภาษีเงินได้นิติบุคคลค้างจ่าย</t>
  </si>
  <si>
    <t>หนี้สินตราสารอนุพันธ์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</si>
  <si>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</si>
  <si>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</si>
  <si>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</si>
  <si>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สุทธิจาก</t>
  </si>
  <si>
    <t xml:space="preserve">   ส่วนที่ถึงกำหนดชำระภายในหนึ่งปี</t>
  </si>
  <si>
    <t>หนี้สินตามสัญญาเช่า - สุทธิจากส่วนที่ถึงกำหนด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</si>
  <si>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</si>
  <si>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</si>
  <si>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</si>
  <si>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</si>
  <si>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</si>
  <si>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</si>
  <si>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500,000,000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</si>
  <si>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</si>
  <si>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482,579,640 หุ้น มูลค่าหุ้นละ 1 บาท</t>
  </si>
  <si>
    <t>ส่วนของผู้มีส่วนได้เสียที่ไม่มีอำนาจควบคุมของบริษัทย่อย</t>
  </si>
  <si>
    <t xml:space="preserve">   ที่บริษัทฯซื้อในราคาสูงกว่ามูลค่าตามบัญชี</t>
  </si>
  <si>
    <t>ส่วนของผู้มีส่วนได้เสียที่ไม่มีอำนาจควบคุมในบริษัทย่อย</t>
  </si>
  <si>
    <t xml:space="preserve">   ของบริษัทร่วมที่ซื้อในราคาต่ำกว่ามูลค่าตามบัญชี</t>
  </si>
  <si>
    <t>การเปลี่ยนแปลงส่วนได้เสียในบริษัทย่อยของบริษัทร่วม</t>
  </si>
  <si>
    <t xml:space="preserve">   โดยไม่ได้สูญเสียอำนาจควบคุมของบริษัทร่วม</t>
  </si>
  <si>
    <t>ส่วนทุนจากการจ่ายโดยใช้หุ้นเป็นเกณฑ์ของบริษัทร่วม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</si>
  <si>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</si>
  <si>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</si>
  <si>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</si>
  <si>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</si>
  <si>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</si>
  <si>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</si>
  <si>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</si>
  <si>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</si>
  <si>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</si>
  <si>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มิถุนายน 2569</t>
  </si>
  <si>
    <t>กำไรหรือขาดทุน:</t>
  </si>
  <si>
    <t>การดำเนินงานต่อเนื่อง</t>
  </si>
  <si>
    <t>รายได้</t>
  </si>
  <si>
    <t>รายได้จากการขาย</t>
  </si>
  <si>
    <t>รายได้เงินปันผลจากบริษัทร่วม</t>
  </si>
  <si>
    <t>รายได้ค่าธรรมเนียมการจัดการ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</si>
  <si>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</si>
  <si>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</si>
  <si>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</si>
  <si>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</si>
  <si>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</si>
  <si>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</si>
  <si>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</si>
  <si>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</si>
  <si>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ส่วนแบ่งกำไรจากเงินลงทุนในบริษัทร่วม</t>
  </si>
  <si>
    <t>รายได้ทางการเงิน</t>
  </si>
  <si>
    <t>ต้นทุนทางการเงิน</t>
  </si>
  <si>
    <t>ค่าใช้จ่ายภาษีเงินได้</t>
  </si>
  <si>
    <t>การดำเนินงานที่ยกเลิก</t>
  </si>
  <si>
    <t>ขาดทุนสำหรับงวดจากการดำเนินงานที่ยกเลิก - สุทธิจากภาษีเงินได้</t>
  </si>
  <si>
    <t>กำไรสำหรับงวด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</si>
  <si>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</si>
  <si>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</si>
  <si>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ส่วนแบ่งกำไรขาดทุนเบ็ดเสร็จอื่นจากบริษัทร่วม - สุทธิจากภาษีเงินได้</t>
  </si>
  <si>
    <t>กำไรขาดทุนเบ็ดเสร็จอื่นสำหรับงวด</t>
  </si>
  <si>
    <t xml:space="preserve">กำไรขาดทุนเบ็ดเสร็จรวมสำหรับงวด </t>
  </si>
  <si>
    <t>งบกำไรขาดทุนเบ็ดเสร็จ (ต่อ)</t>
  </si>
  <si>
    <t>การแบ่งปันกำไร (ขาดทุน)</t>
  </si>
  <si>
    <t>ส่วนที่เป็นของผู้ถือหุ้นของบริษัทฯ</t>
  </si>
  <si>
    <t>ขาดทุนจากการดำเนินงานที่ยกเลิก</t>
  </si>
  <si>
    <t>การแบ่งปันกำไรขาดทุนเบ็ดเสร็จรวม</t>
  </si>
  <si>
    <t>สำหรับงวดหกเดือนสิ้นสุดวันที่ 30 มิถุนายน 2569</t>
  </si>
  <si>
    <t>งบการเปลี่ยนแปลงส่วนของผู้ถือหุ้น</t>
  </si>
  <si>
    <t>ส่วนของผู้มีส่วนได้เสีย</t>
  </si>
  <si>
    <t>การเปลี่ยนแปลง</t>
  </si>
  <si>
    <t>ที่ไม่มีอำนาจควบคุม</t>
  </si>
  <si>
    <t>ส่วนได้เสียในบริษัทย่อย</t>
  </si>
  <si>
    <t>กำไรขาดทุนเบ็ดเสร็จอื่น</t>
  </si>
  <si>
    <t>ของบริษัทย่อยที่บริษัทฯ</t>
  </si>
  <si>
    <t>ในบริษัทย่อยของ</t>
  </si>
  <si>
    <t>ของบริษัทร่วมโดย</t>
  </si>
  <si>
    <t>ส่วนทุนจากการจ่าย</t>
  </si>
  <si>
    <t>ส่วนแบ่งกำไรขาดทุน</t>
  </si>
  <si>
    <t>ทุนเรือนหุ้นที่ออก</t>
  </si>
  <si>
    <t>ซื้อในราคาสูงกว่า</t>
  </si>
  <si>
    <t>บริษัทร่วมที่ซื้อในราคา</t>
  </si>
  <si>
    <t>ไม่ได้สูญเสียอำนาจ</t>
  </si>
  <si>
    <t>โดยใช้หุ้นเป็นเกณฑ์</t>
  </si>
  <si>
    <t>จัดสรรแล้ว -</t>
  </si>
  <si>
    <t>เบ็ดเสร็จอื่น</t>
  </si>
  <si>
    <t>รวมองค์ประกอบอื่น</t>
  </si>
  <si>
    <t>รวม</t>
  </si>
  <si>
    <t>และชำระแล้ว</t>
  </si>
  <si>
    <t>มูลค่าตามบัญชี</t>
  </si>
  <si>
    <t>ต่ำกว่ามูลค่าตามบัญชี</t>
  </si>
  <si>
    <t>ควบคุมของบริษัทร่วม</t>
  </si>
  <si>
    <t>ของบริษัทร่วม</t>
  </si>
  <si>
    <t>สำรองตามกฎหมาย</t>
  </si>
  <si>
    <t>ยังไม่ได้จัดสรร</t>
  </si>
  <si>
    <t>จากบริษัทร่วม</t>
  </si>
  <si>
    <t>ของส่วนของผู้ถือหุ้น</t>
  </si>
  <si>
    <t>ยอดคงเหลือ ณ วันที่ 1 มกราคม 2568</t>
  </si>
  <si>
    <t>กำไรขาดทุนเบ็ดเสร็จรวมสำหรับงวด</t>
  </si>
  <si>
    <t>เงินปันผลจ่าย (หมายเหตุ 16)</t>
  </si>
  <si>
    <t>การเปลี่ยนแปลงในกำไรขาดทุนเบ็ดเสร็จอื่น</t>
  </si>
  <si>
    <t xml:space="preserve">   ของบริษัทร่วม</t>
  </si>
  <si>
    <t>ยอดคงเหลือ ณ วันที่ 30 มิถุนายน 2568</t>
  </si>
  <si>
    <t>ยอดคงเหลือ ณ วันที่ 1 มกราคม 2569</t>
  </si>
  <si>
    <t>ยอดคงเหลือ ณ วันที่ 30 มิถุนายน 2569</t>
  </si>
  <si>
    <t>งบการเปลี่ยนแปลงส่วนของผู้ถือหุ้น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</si>
  <si>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</si>
  <si>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</si>
  <si>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ขาดทุนก่อนภาษีเงินได้จากการดำเนินงานที่ยกเลิก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</si>
  <si>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</si>
  <si>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</si>
  <si>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ค่าเผื่อผลขาดทุนด้านเครดิตที่คาดว่าจะเกิดขึ้น (โอนกลับ) </t>
  </si>
  <si>
    <t xml:space="preserve">   ขาดทุนจากการทำลายสินค้า</t>
  </si>
  <si>
    <t xml:space="preserve">   (กำไร) ขาดทุนจากการเปลี่ยนแปลงในมูลค่ายุติธรรมของสินทรัพย์ชีวภาพหมุนเวียน</t>
  </si>
  <si>
    <t xml:space="preserve">   (กำไร) ขาดทุนจากการเปลี่ยนแปลงในมูลค่ายุติธรรมของตราสารอนุพันธ์</t>
  </si>
  <si>
    <t xml:space="preserve">   กำไรจากการจำหน่ายและตัดจำหน่ายที่ดิน อาคารและอุปกรณ์</t>
  </si>
  <si>
    <t xml:space="preserve">   ประมาณการหนี้สินไม่หมุนเวียนสำหรับผลประโยชน์พนักงาน</t>
  </si>
  <si>
    <t xml:space="preserve">   รายได้เงินปันผลจากบริษัทร่วม</t>
  </si>
  <si>
    <t xml:space="preserve">   ส่วนแบ่งกำไรจากเงินลงทุนในบริษัทร่วม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</si>
  <si>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</si>
  <si>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</si>
  <si>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</si>
  <si>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</si>
  <si>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สินทรัพย์จากการดำเนินงาน (เพิ่มขึ้น) ลดลง 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</si>
  <si>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</si>
  <si>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</si>
  <si>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</si>
  <si>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</si>
  <si>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หนี้สินจากการดำเนินงานเพิ่มขึ้น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</si>
  <si>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</si>
  <si>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</si>
  <si>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 xml:space="preserve">   จ่ายผลประโยชน์พนักงาน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</si>
  <si>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</si>
  <si>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</si>
  <si>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จ่ายภาษีเงินได้นิติบุคคล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</si>
  <si>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</si>
  <si>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</si>
  <si>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</si>
  <si>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เงินให้กู้ยืมระยะสั้นแก่กิจการที่เกี่ยวข้องกัน (เพิ่มขึ้น) ลดลง</t>
  </si>
  <si>
    <t>เงินสดจ่ายเพื่อซื้อเงินลงทุนในบริษัทย่อย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</si>
  <si>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</si>
  <si>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</si>
  <si>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</si>
  <si>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เงินปันผลรับจากบริษัทร่วม</t>
  </si>
  <si>
    <t>ดอกเบี้ยรับ</t>
  </si>
  <si>
    <t>กระแสเงินสดจากกิจกรรมจัดหาเงิน</t>
  </si>
  <si>
    <t>เงินสดจ่ายหนี้สินตามสัญญาเช่า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</si>
  <si>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</si>
  <si>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</si>
  <si>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เงินปันผลจ่าย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</si>
  <si>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</si>
  <si>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</si>
  <si>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</si>
  <si>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</si>
  <si>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ข้อมูลกระแสเงินสดเปิดเผยเพิ่มเติม</t>
  </si>
  <si>
    <t>รายการที่ไม่ใช่เงินสด</t>
  </si>
  <si>
    <t xml:space="preserve">   รายการซื้ออุปกรณ์ที่ยังไม่ได้จ่ายชำระ</t>
  </si>
  <si>
    <t xml:space="preserve">   รายการซื้อสินทรัพย์ไม่มีตัวตนที่ยังไม่ได้จ่ายชำระ</t>
  </si>
  <si>
    <t xml:space="preserve">   สินทรัพย์สิทธิการใช้เพิ่มขึ้นจากการทำสัญญาเช่า</t>
  </si>
  <si>
    <t xml:space="preserve">   รายการปรับลดราคาทุนของสินค้าคงเหลือให้เป็นมูลค่าสุทธิที่จะได้รับ (โอนกลับ) </t>
  </si>
  <si>
    <t xml:space="preserve">   กำไรจากอัตราแลกเปลี่ยนที่ยังไม่เกิดขึ้นจริง</t>
  </si>
  <si>
    <t>เงินสดสุทธิจาก (ใช้ไปใน) กิจกรรมลงทุน</t>
  </si>
  <si>
    <t xml:space="preserve">   กำไรจากการเปลี่ยนแปลงสัญญาเช่า</t>
  </si>
  <si>
    <t>กำไร (ขาดทุน) จากการดำเนินงาน</t>
  </si>
  <si>
    <t>กำไร (ขาดทุน) ก่อนภาษีเงินได้</t>
  </si>
  <si>
    <t>กำไร (ขาดทุน) สำหรับงวดจากการดำเนินงานต่อเนื่อง</t>
  </si>
  <si>
    <t>กำไร (ขาดทุน) สำหรับงวด</t>
  </si>
  <si>
    <t>ขาดทุนสำหรับงวด</t>
  </si>
  <si>
    <t>กำไร (ขาดทุน) ก่อนภาษีเงินได้จากการดำเนินงานต่อเนื่อง</t>
  </si>
  <si>
    <t xml:space="preserve">ปรับกระทบกำไร (ขาดทุน) ก่อนภาษีเงินได้เป็นเงินสดรับ (จ่าย) </t>
  </si>
  <si>
    <t>กำไร (ขาดทุน) จากการดำเนินงานต่อเนื่อง</t>
  </si>
  <si>
    <t>กำไร (ขาดทุน) ต่อหุ้นขั้นพื้นฐาน</t>
  </si>
  <si>
    <t xml:space="preserve">   กำไร (ขาดทุน) จากการดำเนินงานต่อเนื่องส่วนที่เป็นของผู้ถือหุ้นของบริษัทฯ</t>
  </si>
  <si>
    <t>กำไร (ขาดทุน) ต่อหุ้นขั้นพื้นฐานสำหรับการดำเนินงานต่อเนื่อง</t>
  </si>
  <si>
    <t xml:space="preserve">   กำไร (ขาดทุน) ส่วนที่เป็นของผู้ถือหุ้นของบริษัทฯ</t>
  </si>
  <si>
    <t>เงินกู้ยืมระยะสั้นจากสถาบันการเงินลดลง</t>
  </si>
  <si>
    <t>ขาดทุนจากการด้อยค่าของเงินให้กู้ยืมแก่บริษัทย่อย</t>
  </si>
  <si>
    <t>(หน่วย: พันบาท ยกเว้นกำไร (ขาดทุน) ต่อหุ้นแสดงเป็นบาท)</t>
  </si>
  <si>
    <t>กำไร (ขาดทุน) ต่อหุ้น</t>
  </si>
  <si>
    <t xml:space="preserve">   ขาดทุนจากการด้อยค่าของเงินให้กู้ยืมแก่บริษัทย่อย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</si>
</sst>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  <numFmt numFmtId="166" formatCode="#,##0.000_);\(#,##0.000\)"/>
    <numFmt numFmtId="167" formatCode="_([$€-2]\ * #,##0.00_);_([$€-2]\ * \(#,##0.00\);_([$€-2]\ * &quot;-&quot;??_);_(@_)"/>
    <numFmt numFmtId="168" formatCode="_(* #,##0.000_);_(* \(#,##0.000\);_(* &quot;-&quot;_);_(@_)"/>
    <numFmt numFmtId="169" formatCode="_-* #,##0_-;\-* #,##0_-;_-* &quot;-&quot;_-;_-@_-"/>
  </numFmts>
  <fonts count="12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  <charset val="222"/>
    </font>
    <font>
      <b/>
      <sz val="16"/>
      <color theme="1"/>
      <name val="Angsana New"/>
      <family val="1"/>
    </font>
    <font>
      <sz val="10"/>
      <name val="Arial"/>
      <family val="2"/>
    </font>
    <font>
      <i/>
      <sz val="16"/>
      <color theme="1"/>
      <name val="Angsana New"/>
      <family val="1"/>
    </font>
    <font>
      <sz val="15"/>
      <name val="AngsanaUPC"/>
      <family val="1"/>
      <charset val="222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</cellStyleXfs>
  <cellXfs count="124">
    <xf numFmtId="0" fontId="0" fillId="0" borderId="0" xfId="0"/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41" fontId="3" fillId="0" borderId="2" xfId="1" applyNumberFormat="1" applyFont="1" applyFill="1" applyBorder="1" applyAlignment="1">
      <alignment horizontal="right"/>
    </xf>
    <xf numFmtId="164" fontId="3" fillId="0" borderId="2" xfId="1" applyNumberFormat="1" applyFont="1" applyFill="1" applyBorder="1" applyAlignment="1">
      <alignment horizontal="right"/>
    </xf>
    <xf numFmtId="37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/>
    <xf numFmtId="41" fontId="3" fillId="0" borderId="3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43" fontId="3" fillId="0" borderId="0" xfId="1" applyFont="1" applyFill="1" applyAlignment="1"/>
    <xf numFmtId="164" fontId="3" fillId="0" borderId="0" xfId="1" applyNumberFormat="1" applyFont="1" applyFill="1" applyBorder="1" applyAlignment="1">
      <alignment horizontal="center"/>
    </xf>
    <xf numFmtId="9" fontId="3" fillId="0" borderId="0" xfId="2" applyFont="1" applyFill="1" applyAlignment="1"/>
    <xf numFmtId="0" fontId="2" fillId="0" borderId="0" xfId="0" applyFont="1"/>
    <xf numFmtId="0" fontId="3" fillId="0" borderId="0" xfId="0" applyFont="1"/>
    <xf numFmtId="37" fontId="2" fillId="0" borderId="0" xfId="0" applyNumberFormat="1" applyFont="1" applyAlignment="1">
      <alignment horizontal="left"/>
    </xf>
    <xf numFmtId="164" fontId="2" fillId="0" borderId="0" xfId="1" applyNumberFormat="1" applyFont="1" applyFill="1" applyAlignment="1">
      <alignment horizontal="left"/>
    </xf>
    <xf numFmtId="37" fontId="3" fillId="0" borderId="0" xfId="0" applyNumberFormat="1" applyFont="1"/>
    <xf numFmtId="37" fontId="3" fillId="0" borderId="0" xfId="0" applyNumberFormat="1" applyFont="1" applyAlignment="1">
      <alignment horizontal="centerContinuous"/>
    </xf>
    <xf numFmtId="164" fontId="3" fillId="0" borderId="0" xfId="1" quotePrefix="1" applyNumberFormat="1" applyFont="1" applyFill="1" applyAlignment="1">
      <alignment horizontal="centerContinuous"/>
    </xf>
    <xf numFmtId="37" fontId="3" fillId="0" borderId="0" xfId="0" quotePrefix="1" applyNumberFormat="1" applyFont="1" applyAlignment="1">
      <alignment horizontal="centerContinuous"/>
    </xf>
    <xf numFmtId="37" fontId="3" fillId="0" borderId="0" xfId="0" applyNumberFormat="1" applyFont="1" applyAlignment="1">
      <alignment horizontal="right"/>
    </xf>
    <xf numFmtId="37" fontId="2" fillId="0" borderId="1" xfId="0" applyNumberFormat="1" applyFont="1" applyBorder="1" applyAlignment="1">
      <alignment horizontal="center"/>
    </xf>
    <xf numFmtId="37" fontId="2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1" fontId="3" fillId="0" borderId="0" xfId="0" applyNumberFormat="1" applyFont="1"/>
    <xf numFmtId="0" fontId="3" fillId="0" borderId="0" xfId="0" applyFont="1" applyAlignment="1">
      <alignment horizontal="center"/>
    </xf>
    <xf numFmtId="164" fontId="3" fillId="0" borderId="0" xfId="1" applyNumberFormat="1" applyFont="1" applyFill="1"/>
    <xf numFmtId="0" fontId="5" fillId="0" borderId="0" xfId="0" applyFont="1" applyAlignment="1">
      <alignment horizontal="center"/>
    </xf>
    <xf numFmtId="164" fontId="3" fillId="0" borderId="0" xfId="0" applyNumberFormat="1" applyFont="1"/>
    <xf numFmtId="41" fontId="3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/>
    </xf>
    <xf numFmtId="164" fontId="5" fillId="0" borderId="0" xfId="0" quotePrefix="1" applyNumberFormat="1" applyFont="1" applyAlignment="1">
      <alignment horizontal="center"/>
    </xf>
    <xf numFmtId="41" fontId="3" fillId="0" borderId="1" xfId="0" applyNumberFormat="1" applyFont="1" applyBorder="1" applyAlignment="1">
      <alignment horizontal="right"/>
    </xf>
    <xf numFmtId="164" fontId="3" fillId="0" borderId="0" xfId="1" applyNumberFormat="1" applyFont="1" applyFill="1" applyAlignment="1">
      <alignment horizontal="centerContinuous"/>
    </xf>
    <xf numFmtId="0" fontId="4" fillId="0" borderId="0" xfId="0" applyFont="1" applyAlignment="1">
      <alignment horizontal="right"/>
    </xf>
    <xf numFmtId="164" fontId="3" fillId="0" borderId="0" xfId="1" applyNumberFormat="1" applyFont="1" applyFill="1" applyAlignment="1">
      <alignment horizontal="center"/>
    </xf>
    <xf numFmtId="41" fontId="4" fillId="0" borderId="0" xfId="0" applyNumberFormat="1" applyFont="1" applyAlignment="1">
      <alignment horizontal="right"/>
    </xf>
    <xf numFmtId="41" fontId="3" fillId="0" borderId="0" xfId="0" applyNumberFormat="1" applyFont="1"/>
    <xf numFmtId="37" fontId="5" fillId="0" borderId="0" xfId="0" applyNumberFormat="1" applyFont="1" applyAlignment="1">
      <alignment horizontal="center"/>
    </xf>
    <xf numFmtId="165" fontId="3" fillId="0" borderId="0" xfId="1" applyNumberFormat="1" applyFont="1" applyFill="1"/>
    <xf numFmtId="39" fontId="3" fillId="0" borderId="0" xfId="0" applyNumberFormat="1" applyFont="1"/>
    <xf numFmtId="0" fontId="3" fillId="0" borderId="0" xfId="0" applyFont="1" applyAlignment="1">
      <alignment horizontal="left"/>
    </xf>
    <xf numFmtId="41" fontId="3" fillId="0" borderId="4" xfId="0" applyNumberFormat="1" applyFont="1" applyBorder="1" applyAlignment="1">
      <alignment horizontal="center"/>
    </xf>
    <xf numFmtId="41" fontId="3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41" fontId="3" fillId="0" borderId="0" xfId="1" applyNumberFormat="1" applyFont="1" applyFill="1"/>
    <xf numFmtId="37" fontId="3" fillId="0" borderId="5" xfId="0" applyNumberFormat="1" applyFont="1" applyBorder="1"/>
    <xf numFmtId="166" fontId="3" fillId="0" borderId="0" xfId="0" applyNumberFormat="1" applyFont="1"/>
    <xf numFmtId="169" fontId="3" fillId="0" borderId="0" xfId="0" applyNumberFormat="1" applyFont="1"/>
    <xf numFmtId="169" fontId="3" fillId="0" borderId="0" xfId="0" applyNumberFormat="1" applyFont="1" applyAlignment="1">
      <alignment horizontal="centerContinuous"/>
    </xf>
    <xf numFmtId="169" fontId="3" fillId="0" borderId="0" xfId="0" quotePrefix="1" applyNumberFormat="1" applyFont="1" applyAlignment="1">
      <alignment horizontal="centerContinuous"/>
    </xf>
    <xf numFmtId="169" fontId="2" fillId="0" borderId="1" xfId="0" applyNumberFormat="1" applyFont="1" applyBorder="1" applyAlignment="1">
      <alignment horizontal="center"/>
    </xf>
    <xf numFmtId="169" fontId="2" fillId="0" borderId="0" xfId="0" applyNumberFormat="1" applyFont="1" applyAlignment="1">
      <alignment horizontal="center"/>
    </xf>
    <xf numFmtId="169" fontId="2" fillId="0" borderId="1" xfId="0" applyNumberFormat="1" applyFont="1" applyBorder="1" applyAlignment="1">
      <alignment horizontal="centerContinuous"/>
    </xf>
    <xf numFmtId="169" fontId="3" fillId="0" borderId="0" xfId="0" applyNumberFormat="1" applyFont="1" applyAlignment="1">
      <alignment horizontal="right"/>
    </xf>
    <xf numFmtId="169" fontId="4" fillId="0" borderId="0" xfId="0" applyNumberFormat="1" applyFont="1" applyAlignment="1">
      <alignment horizontal="right"/>
    </xf>
    <xf numFmtId="169" fontId="4" fillId="0" borderId="0" xfId="0" applyNumberFormat="1" applyFont="1" applyAlignment="1">
      <alignment horizontal="center"/>
    </xf>
    <xf numFmtId="0" fontId="3" fillId="0" borderId="0" xfId="0" applyFont="1" applyAlignment="1">
      <alignment vertical="center"/>
    </xf>
    <xf numFmtId="41" fontId="3" fillId="0" borderId="6" xfId="0" applyNumberFormat="1" applyFont="1" applyBorder="1" applyAlignment="1">
      <alignment horizontal="right"/>
    </xf>
    <xf numFmtId="41" fontId="3" fillId="0" borderId="7" xfId="0" applyNumberFormat="1" applyFont="1" applyBorder="1" applyAlignment="1">
      <alignment horizontal="right"/>
    </xf>
    <xf numFmtId="39" fontId="11" fillId="0" borderId="0" xfId="0" applyNumberFormat="1" applyFont="1"/>
    <xf numFmtId="37" fontId="3" fillId="0" borderId="0" xfId="0" applyNumberFormat="1" applyFont="1" applyAlignment="1">
      <alignment horizontal="left"/>
    </xf>
    <xf numFmtId="37" fontId="2" fillId="0" borderId="0" xfId="0" quotePrefix="1" applyNumberFormat="1" applyFont="1" applyAlignment="1">
      <alignment horizontal="left"/>
    </xf>
    <xf numFmtId="41" fontId="4" fillId="0" borderId="0" xfId="0" applyNumberFormat="1" applyFont="1" applyAlignment="1">
      <alignment horizontal="center"/>
    </xf>
    <xf numFmtId="41" fontId="3" fillId="0" borderId="1" xfId="0" applyNumberFormat="1" applyFont="1" applyBorder="1" applyAlignment="1">
      <alignment horizontal="center"/>
    </xf>
    <xf numFmtId="37" fontId="3" fillId="0" borderId="0" xfId="0" quotePrefix="1" applyNumberFormat="1" applyFont="1" applyAlignment="1">
      <alignment horizontal="left"/>
    </xf>
    <xf numFmtId="41" fontId="3" fillId="0" borderId="1" xfId="0" applyNumberFormat="1" applyFont="1" applyBorder="1"/>
    <xf numFmtId="41" fontId="3" fillId="0" borderId="4" xfId="0" applyNumberFormat="1" applyFont="1" applyBorder="1" applyAlignment="1">
      <alignment horizontal="right"/>
    </xf>
    <xf numFmtId="37" fontId="7" fillId="0" borderId="0" xfId="0" applyNumberFormat="1" applyFont="1" applyAlignment="1">
      <alignment horizontal="left"/>
    </xf>
    <xf numFmtId="37" fontId="11" fillId="0" borderId="0" xfId="0" applyNumberFormat="1" applyFont="1" applyAlignment="1">
      <alignment horizontal="left"/>
    </xf>
    <xf numFmtId="37" fontId="11" fillId="0" borderId="0" xfId="0" applyNumberFormat="1" applyFont="1"/>
    <xf numFmtId="0" fontId="3" fillId="0" borderId="0" xfId="0" applyFont="1" applyAlignment="1">
      <alignment horizontal="justify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justify"/>
    </xf>
    <xf numFmtId="41" fontId="4" fillId="0" borderId="0" xfId="0" applyNumberFormat="1" applyFont="1" applyAlignment="1">
      <alignment horizontal="justify"/>
    </xf>
    <xf numFmtId="41" fontId="3" fillId="0" borderId="2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1" fontId="2" fillId="0" borderId="0" xfId="0" applyNumberFormat="1" applyFont="1" applyAlignment="1">
      <alignment horizontal="center"/>
    </xf>
    <xf numFmtId="0" fontId="2" fillId="0" borderId="0" xfId="0" applyFont="1" applyAlignment="1">
      <alignment vertical="center"/>
    </xf>
    <xf numFmtId="37" fontId="2" fillId="0" borderId="0" xfId="0" applyNumberFormat="1" applyFont="1"/>
    <xf numFmtId="41" fontId="3" fillId="0" borderId="3" xfId="0" applyNumberFormat="1" applyFont="1" applyBorder="1"/>
    <xf numFmtId="37" fontId="5" fillId="0" borderId="0" xfId="0" quotePrefix="1" applyNumberFormat="1" applyFont="1" applyAlignment="1">
      <alignment horizontal="center"/>
    </xf>
    <xf numFmtId="164" fontId="6" fillId="0" borderId="0" xfId="1" applyNumberFormat="1" applyFont="1" applyFill="1"/>
    <xf numFmtId="164" fontId="3" fillId="0" borderId="1" xfId="1" applyNumberFormat="1" applyFont="1" applyFill="1" applyBorder="1" applyAlignment="1">
      <alignment horizontal="center"/>
    </xf>
    <xf numFmtId="0" fontId="2" fillId="0" borderId="0" xfId="0" applyFont="1" applyAlignment="1">
      <alignment vertical="top"/>
    </xf>
    <xf numFmtId="49" fontId="7" fillId="0" borderId="0" xfId="0" applyNumberFormat="1" applyFont="1"/>
    <xf numFmtId="49" fontId="9" fillId="0" borderId="0" xfId="3" applyNumberFormat="1" applyFont="1"/>
    <xf numFmtId="38" fontId="10" fillId="0" borderId="0" xfId="0" applyNumberFormat="1" applyFont="1"/>
    <xf numFmtId="41" fontId="3" fillId="0" borderId="3" xfId="0" applyNumberFormat="1" applyFont="1" applyBorder="1" applyAlignment="1">
      <alignment horizontal="right"/>
    </xf>
    <xf numFmtId="41" fontId="7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41" fontId="7" fillId="0" borderId="0" xfId="0" applyNumberFormat="1" applyFont="1"/>
    <xf numFmtId="167" fontId="11" fillId="0" borderId="0" xfId="0" applyNumberFormat="1" applyFont="1"/>
    <xf numFmtId="41" fontId="11" fillId="0" borderId="4" xfId="0" applyNumberFormat="1" applyFont="1" applyBorder="1" applyAlignment="1">
      <alignment horizontal="right"/>
    </xf>
    <xf numFmtId="167" fontId="7" fillId="0" borderId="0" xfId="0" applyNumberFormat="1" applyFont="1"/>
    <xf numFmtId="41" fontId="11" fillId="0" borderId="0" xfId="0" applyNumberFormat="1" applyFont="1"/>
    <xf numFmtId="41" fontId="11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center" indent="1"/>
    </xf>
    <xf numFmtId="41" fontId="11" fillId="0" borderId="2" xfId="0" applyNumberFormat="1" applyFont="1" applyBorder="1" applyAlignment="1">
      <alignment horizontal="right"/>
    </xf>
    <xf numFmtId="168" fontId="11" fillId="0" borderId="4" xfId="0" applyNumberFormat="1" applyFont="1" applyBorder="1" applyAlignment="1">
      <alignment horizontal="right"/>
    </xf>
    <xf numFmtId="168" fontId="3" fillId="0" borderId="0" xfId="0" applyNumberFormat="1" applyFont="1"/>
    <xf numFmtId="168" fontId="11" fillId="0" borderId="0" xfId="0" applyNumberFormat="1" applyFont="1"/>
    <xf numFmtId="0" fontId="2" fillId="0" borderId="0" xfId="0" applyFont="1" applyAlignment="1">
      <alignment horizontal="left" vertical="center"/>
    </xf>
    <xf numFmtId="168" fontId="11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center"/>
    </xf>
    <xf numFmtId="37" fontId="3" fillId="0" borderId="0" xfId="0" applyNumberFormat="1" applyFont="1" applyAlignment="1">
      <alignment horizontal="right"/>
    </xf>
    <xf numFmtId="37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0" fillId="0" borderId="0" xfId="0"/>
  </cellXfs>
  <cellStyles count="4">
    <cellStyle name="Comma" xfId="1" builtinId="3"/>
    <cellStyle name="Normal" xfId="0" builtinId="0"/>
    <cellStyle name="Normal 2" xfId="3" xr:uid="{5C5C20AA-0F65-4D2C-A56A-230E43963099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B7DD5-8221-4F3E-AF6A-B9F526D602DA}">
  <dimension ref="A1:S107"/>
  <sheetViews>
    <sheetView showGridLines="0" tabSelected="1" view="pageBreakPreview" zoomScale="85" zoomScaleNormal="70" zoomScaleSheetLayoutView="85" workbookViewId="0"/>
  </sheetViews>
  <sheetFormatPr defaultColWidth="10.5546875" defaultRowHeight="24" customHeight="1" x14ac:dyDescent="0.6"/>
  <cols>
    <col min="1" max="1" width="48.6640625" style="20" customWidth="1"/>
    <col min="2" max="2" width="1.88671875" style="20" customWidth="1"/>
    <col min="3" max="3" width="8.88671875" style="20" customWidth="1"/>
    <col min="4" max="4" width="1.44140625" style="20" customWidth="1"/>
    <col min="5" max="5" width="15.44140625" style="20" customWidth="1"/>
    <col min="6" max="6" width="1.44140625" style="20" customWidth="1"/>
    <col min="7" max="7" width="15.44140625" style="20" customWidth="1"/>
    <col min="8" max="8" width="1.44140625" style="20" customWidth="1"/>
    <col min="9" max="9" width="15.44140625" style="33" customWidth="1"/>
    <col min="10" max="10" width="1.44140625" style="20" customWidth="1"/>
    <col min="11" max="11" width="15.44140625" style="20" customWidth="1"/>
    <col min="12" max="12" width="13.44140625" style="20" bestFit="1" customWidth="1"/>
    <col min="13" max="13" width="16.5546875" style="20" customWidth="1"/>
    <col min="14" max="14" width="15.44140625" style="20" customWidth="1"/>
    <col min="15" max="15" width="14.44140625" style="20" bestFit="1" customWidth="1"/>
    <col min="16" max="16384" width="10.5546875" style="20"/>
  </cols>
  <sheetData>
    <row r="1" spans="1:16" ht="24" customHeight="1" x14ac:dyDescent="0.6">
      <c r="A1" s="16" t="s">
        <v>0</v>
      </c>
      <c r="B1" s="17"/>
      <c r="C1" s="18"/>
      <c r="D1" s="18"/>
      <c r="E1" s="18"/>
      <c r="F1" s="18"/>
      <c r="G1" s="18"/>
      <c r="H1" s="18"/>
      <c r="I1" s="19"/>
      <c r="J1" s="18"/>
      <c r="K1" s="18"/>
      <c r="L1" s="18"/>
      <c r="M1" s="18"/>
      <c r="N1" s="18"/>
      <c r="O1" s="18"/>
      <c r="P1" s="18"/>
    </row>
    <row r="2" spans="1:16" ht="24" customHeight="1" x14ac:dyDescent="0.6">
      <c r="A2" s="16" t="s">
        <v>1</v>
      </c>
      <c r="B2" s="17"/>
      <c r="C2" s="21"/>
      <c r="D2" s="21"/>
      <c r="E2" s="21"/>
      <c r="F2" s="21"/>
      <c r="G2" s="21"/>
      <c r="H2" s="21"/>
      <c r="I2" s="22"/>
      <c r="J2" s="21"/>
      <c r="K2" s="23"/>
      <c r="N2" s="23"/>
    </row>
    <row r="3" spans="1:16" ht="24" customHeight="1" x14ac:dyDescent="0.6">
      <c r="A3" s="16" t="s">
        <v>2</v>
      </c>
      <c r="B3" s="17"/>
      <c r="C3" s="21"/>
      <c r="D3" s="21"/>
      <c r="E3" s="21"/>
      <c r="F3" s="21"/>
      <c r="G3" s="21"/>
      <c r="H3" s="21"/>
      <c r="I3" s="22"/>
      <c r="J3" s="21"/>
      <c r="K3" s="23"/>
      <c r="N3" s="23"/>
    </row>
    <row r="4" spans="1:16" ht="24" customHeight="1" x14ac:dyDescent="0.6">
      <c r="A4" s="116" t="s">
        <v>3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</row>
    <row r="5" spans="1:16" ht="24" customHeight="1" x14ac:dyDescent="0.6">
      <c r="E5" s="117" t="s">
        <v>4</v>
      </c>
      <c r="F5" s="117"/>
      <c r="G5" s="117"/>
      <c r="H5" s="26"/>
      <c r="I5" s="117" t="s">
        <v>5</v>
      </c>
      <c r="J5" s="117"/>
      <c r="K5" s="117"/>
    </row>
    <row r="6" spans="1:16" ht="24" customHeight="1" x14ac:dyDescent="0.6">
      <c r="C6" s="27" t="s">
        <v>6</v>
      </c>
      <c r="E6" s="27" t="s">
        <v>7</v>
      </c>
      <c r="F6" s="28"/>
      <c r="G6" s="27" t="s">
        <v>8</v>
      </c>
      <c r="H6" s="28"/>
      <c r="I6" s="27" t="s">
        <v>7</v>
      </c>
      <c r="J6" s="28"/>
      <c r="K6" s="27" t="s">
        <v>8</v>
      </c>
      <c r="N6" s="29"/>
    </row>
    <row r="7" spans="1:16" ht="24" customHeight="1" x14ac:dyDescent="0.6">
      <c r="C7" s="27"/>
      <c r="E7" s="28" t="s">
        <v>9</v>
      </c>
      <c r="F7" s="28"/>
      <c r="G7" s="30" t="s">
        <v>10</v>
      </c>
      <c r="H7" s="31"/>
      <c r="I7" s="28" t="s">
        <v>9</v>
      </c>
      <c r="J7" s="28"/>
      <c r="K7" s="30" t="s">
        <v>10</v>
      </c>
      <c r="N7" s="29"/>
    </row>
    <row r="8" spans="1:16" ht="24" customHeight="1" x14ac:dyDescent="0.6">
      <c r="C8" s="27"/>
      <c r="E8" s="32" t="s">
        <v>11</v>
      </c>
      <c r="F8" s="29"/>
      <c r="G8" s="30"/>
      <c r="H8" s="31"/>
      <c r="I8" s="32" t="s">
        <v>11</v>
      </c>
      <c r="J8" s="29"/>
      <c r="K8" s="30"/>
      <c r="N8" s="29"/>
    </row>
    <row r="9" spans="1:16" ht="24" customHeight="1" x14ac:dyDescent="0.6">
      <c r="A9" s="16" t="s">
        <v>12</v>
      </c>
      <c r="B9" s="17"/>
    </row>
    <row r="10" spans="1:16" ht="24" customHeight="1" x14ac:dyDescent="0.6">
      <c r="A10" s="16" t="s">
        <v>13</v>
      </c>
      <c r="B10" s="17"/>
    </row>
    <row r="11" spans="1:16" ht="24" customHeight="1" x14ac:dyDescent="0.6">
      <c r="A11" s="17" t="s">
        <v>14</v>
      </c>
      <c r="B11" s="17"/>
      <c r="C11" s="34"/>
      <c r="D11" s="35"/>
      <c r="E11" s="1">
        <v>171162</v>
      </c>
      <c r="F11" s="36"/>
      <c r="G11" s="1">
        <v>243659</v>
      </c>
      <c r="H11" s="2"/>
      <c r="I11" s="6">
        <v>43178</v>
      </c>
      <c r="J11" s="36"/>
      <c r="K11" s="6">
        <v>159199</v>
      </c>
      <c r="N11" s="2"/>
    </row>
    <row r="12" spans="1:16" ht="24" customHeight="1" x14ac:dyDescent="0.6">
      <c r="A12" s="17" t="s">
        <v>15</v>
      </c>
      <c r="B12" s="17"/>
      <c r="C12" s="34" t="s">
        <v>16</v>
      </c>
      <c r="D12" s="37"/>
      <c r="E12" s="1">
        <v>299236</v>
      </c>
      <c r="F12" s="36"/>
      <c r="G12" s="1">
        <v>387772</v>
      </c>
      <c r="H12" s="2"/>
      <c r="I12" s="1">
        <v>272530</v>
      </c>
      <c r="J12" s="36"/>
      <c r="K12" s="6">
        <v>282195</v>
      </c>
      <c r="N12" s="2"/>
    </row>
    <row r="13" spans="1:16" ht="24" customHeight="1" x14ac:dyDescent="0.6">
      <c r="A13" s="17" t="s">
        <v>17</v>
      </c>
      <c r="B13" s="17"/>
      <c r="C13" s="34">
        <v>2</v>
      </c>
      <c r="D13" s="37"/>
      <c r="E13" s="1">
        <v>0</v>
      </c>
      <c r="F13" s="36"/>
      <c r="G13" s="1">
        <v>0</v>
      </c>
      <c r="H13" s="2"/>
      <c r="I13" s="1">
        <v>80000</v>
      </c>
      <c r="J13" s="36"/>
      <c r="K13" s="1">
        <v>0</v>
      </c>
      <c r="N13" s="2"/>
    </row>
    <row r="14" spans="1:16" ht="24" customHeight="1" x14ac:dyDescent="0.6">
      <c r="A14" s="17" t="s">
        <v>18</v>
      </c>
      <c r="B14" s="17"/>
      <c r="C14" s="34">
        <v>4</v>
      </c>
      <c r="D14" s="37"/>
      <c r="E14" s="1">
        <v>389439</v>
      </c>
      <c r="F14" s="36"/>
      <c r="G14" s="1">
        <v>368637</v>
      </c>
      <c r="H14" s="2"/>
      <c r="I14" s="6">
        <v>73669</v>
      </c>
      <c r="J14" s="36"/>
      <c r="K14" s="6">
        <v>65169</v>
      </c>
      <c r="N14" s="2"/>
    </row>
    <row r="15" spans="1:16" ht="24" customHeight="1" x14ac:dyDescent="0.6">
      <c r="A15" s="17" t="s">
        <v>19</v>
      </c>
      <c r="B15" s="17"/>
      <c r="C15" s="34"/>
      <c r="D15" s="37"/>
      <c r="E15" s="1">
        <v>6166</v>
      </c>
      <c r="F15" s="36"/>
      <c r="G15" s="1">
        <v>6021</v>
      </c>
      <c r="H15" s="2"/>
      <c r="I15" s="1">
        <v>0</v>
      </c>
      <c r="J15" s="36"/>
      <c r="K15" s="1">
        <v>0</v>
      </c>
      <c r="M15" s="2"/>
      <c r="N15" s="2"/>
    </row>
    <row r="16" spans="1:16" ht="24" customHeight="1" x14ac:dyDescent="0.6">
      <c r="A16" s="17" t="s">
        <v>20</v>
      </c>
      <c r="B16" s="17"/>
      <c r="C16" s="34">
        <v>20</v>
      </c>
      <c r="D16" s="37"/>
      <c r="E16" s="1">
        <v>47</v>
      </c>
      <c r="F16" s="36"/>
      <c r="G16" s="1">
        <v>6</v>
      </c>
      <c r="H16" s="2"/>
      <c r="I16" s="1">
        <v>0</v>
      </c>
      <c r="J16" s="36"/>
      <c r="K16" s="1">
        <v>0</v>
      </c>
      <c r="N16" s="2"/>
    </row>
    <row r="17" spans="1:14" ht="24" customHeight="1" x14ac:dyDescent="0.6">
      <c r="A17" s="17" t="s">
        <v>21</v>
      </c>
      <c r="B17" s="17"/>
      <c r="C17" s="34">
        <v>2</v>
      </c>
      <c r="D17" s="37"/>
      <c r="E17" s="3">
        <v>47868</v>
      </c>
      <c r="F17" s="36"/>
      <c r="G17" s="3">
        <v>36252</v>
      </c>
      <c r="H17" s="2"/>
      <c r="I17" s="4">
        <v>2207</v>
      </c>
      <c r="J17" s="36"/>
      <c r="K17" s="4">
        <v>2323</v>
      </c>
      <c r="N17" s="2"/>
    </row>
    <row r="18" spans="1:14" ht="24" customHeight="1" x14ac:dyDescent="0.6">
      <c r="A18" s="16" t="s">
        <v>22</v>
      </c>
      <c r="B18" s="17"/>
      <c r="D18" s="37"/>
      <c r="E18" s="3">
        <f>SUM(E11:E17)</f>
        <v>913918</v>
      </c>
      <c r="F18" s="36"/>
      <c r="G18" s="3">
        <f>SUM(G11:G17)</f>
        <v>1042347</v>
      </c>
      <c r="H18" s="2"/>
      <c r="I18" s="4">
        <f>SUM(I11:I17)</f>
        <v>471584</v>
      </c>
      <c r="J18" s="36"/>
      <c r="K18" s="4">
        <f>SUM(K11:K17)</f>
        <v>508886</v>
      </c>
      <c r="N18" s="2"/>
    </row>
    <row r="19" spans="1:14" ht="24" customHeight="1" x14ac:dyDescent="0.6">
      <c r="A19" s="16" t="s">
        <v>23</v>
      </c>
      <c r="B19" s="17"/>
      <c r="C19" s="34"/>
      <c r="D19" s="37"/>
      <c r="E19" s="5"/>
      <c r="F19" s="38"/>
      <c r="G19" s="5"/>
      <c r="H19" s="5"/>
      <c r="I19" s="5"/>
      <c r="J19" s="38"/>
      <c r="K19" s="5"/>
      <c r="N19" s="5"/>
    </row>
    <row r="20" spans="1:14" ht="24" customHeight="1" x14ac:dyDescent="0.6">
      <c r="A20" s="17" t="s">
        <v>24</v>
      </c>
      <c r="B20" s="17"/>
      <c r="C20" s="34">
        <v>2</v>
      </c>
      <c r="D20" s="39"/>
      <c r="E20" s="1">
        <v>0</v>
      </c>
      <c r="F20" s="36"/>
      <c r="G20" s="1">
        <v>0</v>
      </c>
      <c r="H20" s="2"/>
      <c r="I20" s="6">
        <v>487362</v>
      </c>
      <c r="J20" s="36"/>
      <c r="K20" s="6">
        <v>625662</v>
      </c>
      <c r="N20" s="36"/>
    </row>
    <row r="21" spans="1:14" ht="24" customHeight="1" x14ac:dyDescent="0.6">
      <c r="A21" s="17" t="s">
        <v>25</v>
      </c>
      <c r="B21" s="17"/>
      <c r="C21" s="34">
        <v>5</v>
      </c>
      <c r="D21" s="39"/>
      <c r="E21" s="1">
        <v>0</v>
      </c>
      <c r="F21" s="36"/>
      <c r="G21" s="1">
        <v>0</v>
      </c>
      <c r="H21" s="2"/>
      <c r="I21" s="6">
        <v>797837</v>
      </c>
      <c r="J21" s="36"/>
      <c r="K21" s="6">
        <v>797837</v>
      </c>
      <c r="N21" s="36"/>
    </row>
    <row r="22" spans="1:14" ht="24" customHeight="1" x14ac:dyDescent="0.6">
      <c r="A22" s="17" t="s">
        <v>26</v>
      </c>
      <c r="B22" s="17"/>
      <c r="C22" s="34">
        <v>6</v>
      </c>
      <c r="D22" s="39"/>
      <c r="E22" s="1">
        <v>3348921</v>
      </c>
      <c r="F22" s="36"/>
      <c r="G22" s="1">
        <v>3161088</v>
      </c>
      <c r="H22" s="2"/>
      <c r="I22" s="6">
        <v>634838</v>
      </c>
      <c r="J22" s="36"/>
      <c r="K22" s="6">
        <v>634838</v>
      </c>
      <c r="N22" s="36"/>
    </row>
    <row r="23" spans="1:14" ht="24" customHeight="1" x14ac:dyDescent="0.6">
      <c r="A23" s="17" t="s">
        <v>27</v>
      </c>
      <c r="B23" s="17"/>
      <c r="C23" s="34"/>
      <c r="D23" s="37"/>
      <c r="E23" s="1">
        <v>7270</v>
      </c>
      <c r="F23" s="36"/>
      <c r="G23" s="1">
        <v>7270</v>
      </c>
      <c r="H23" s="2"/>
      <c r="I23" s="6">
        <v>7270</v>
      </c>
      <c r="J23" s="36"/>
      <c r="K23" s="6">
        <v>7270</v>
      </c>
      <c r="N23" s="2"/>
    </row>
    <row r="24" spans="1:14" ht="24" customHeight="1" x14ac:dyDescent="0.6">
      <c r="A24" s="17" t="s">
        <v>28</v>
      </c>
      <c r="B24" s="17"/>
      <c r="C24" s="34">
        <v>7</v>
      </c>
      <c r="D24" s="35"/>
      <c r="E24" s="1">
        <v>983369</v>
      </c>
      <c r="F24" s="36"/>
      <c r="G24" s="1">
        <v>1038853</v>
      </c>
      <c r="H24" s="2"/>
      <c r="I24" s="6">
        <v>393858</v>
      </c>
      <c r="J24" s="36"/>
      <c r="K24" s="6">
        <v>413246</v>
      </c>
      <c r="N24" s="2"/>
    </row>
    <row r="25" spans="1:14" ht="24" customHeight="1" x14ac:dyDescent="0.6">
      <c r="A25" s="17" t="s">
        <v>29</v>
      </c>
      <c r="B25" s="17"/>
      <c r="C25" s="34"/>
      <c r="D25" s="35"/>
      <c r="E25" s="1">
        <v>72748</v>
      </c>
      <c r="F25" s="36"/>
      <c r="G25" s="1">
        <v>63011</v>
      </c>
      <c r="H25" s="36"/>
      <c r="I25" s="6">
        <v>41155</v>
      </c>
      <c r="J25" s="36"/>
      <c r="K25" s="6">
        <v>34957</v>
      </c>
      <c r="N25" s="2"/>
    </row>
    <row r="26" spans="1:14" ht="24" customHeight="1" x14ac:dyDescent="0.6">
      <c r="A26" s="17" t="s">
        <v>30</v>
      </c>
      <c r="B26" s="17"/>
      <c r="C26" s="34"/>
      <c r="D26" s="35"/>
      <c r="E26" s="1">
        <v>95910</v>
      </c>
      <c r="F26" s="36"/>
      <c r="G26" s="1">
        <v>98331</v>
      </c>
      <c r="H26" s="2"/>
      <c r="I26" s="6">
        <v>2690</v>
      </c>
      <c r="J26" s="36"/>
      <c r="K26" s="6">
        <v>2863</v>
      </c>
      <c r="N26" s="2"/>
    </row>
    <row r="27" spans="1:14" ht="24" customHeight="1" x14ac:dyDescent="0.6">
      <c r="A27" s="17" t="s">
        <v>31</v>
      </c>
      <c r="B27" s="17"/>
      <c r="C27" s="34">
        <v>2</v>
      </c>
      <c r="D27" s="35"/>
      <c r="E27" s="40">
        <v>7409</v>
      </c>
      <c r="F27" s="36"/>
      <c r="G27" s="40">
        <v>7566</v>
      </c>
      <c r="H27" s="36"/>
      <c r="I27" s="4">
        <v>2009</v>
      </c>
      <c r="J27" s="36"/>
      <c r="K27" s="4">
        <v>2009</v>
      </c>
      <c r="N27" s="36"/>
    </row>
    <row r="28" spans="1:14" ht="24" customHeight="1" x14ac:dyDescent="0.6">
      <c r="A28" s="16" t="s">
        <v>32</v>
      </c>
      <c r="B28" s="17"/>
      <c r="C28" s="34"/>
      <c r="D28" s="35"/>
      <c r="E28" s="1">
        <f>SUM(E20:E27)</f>
        <v>4515627</v>
      </c>
      <c r="F28" s="36"/>
      <c r="G28" s="1">
        <f>SUM(G20:G27)</f>
        <v>4376119</v>
      </c>
      <c r="H28" s="2"/>
      <c r="I28" s="6">
        <f>SUM(I20:I27)</f>
        <v>2367019</v>
      </c>
      <c r="J28" s="36"/>
      <c r="K28" s="6">
        <f>SUM(K20:K27)</f>
        <v>2518682</v>
      </c>
      <c r="N28" s="2"/>
    </row>
    <row r="29" spans="1:14" ht="24" customHeight="1" thickBot="1" x14ac:dyDescent="0.65">
      <c r="A29" s="16" t="s">
        <v>33</v>
      </c>
      <c r="B29" s="17"/>
      <c r="C29" s="32"/>
      <c r="D29" s="35"/>
      <c r="E29" s="7">
        <f>SUM(E18,E28)</f>
        <v>5429545</v>
      </c>
      <c r="F29" s="36"/>
      <c r="G29" s="7">
        <f>SUM(G18,G28)</f>
        <v>5418466</v>
      </c>
      <c r="H29" s="2"/>
      <c r="I29" s="8">
        <f>SUM(I18,I28)</f>
        <v>2838603</v>
      </c>
      <c r="J29" s="36"/>
      <c r="K29" s="8">
        <f>SUM(K18,K28)</f>
        <v>3027568</v>
      </c>
      <c r="N29" s="2"/>
    </row>
    <row r="30" spans="1:14" ht="24" customHeight="1" thickTop="1" x14ac:dyDescent="0.6">
      <c r="A30" s="17"/>
      <c r="B30" s="17"/>
      <c r="E30" s="9"/>
      <c r="G30" s="9"/>
      <c r="H30" s="9"/>
      <c r="I30" s="5"/>
      <c r="K30" s="9"/>
      <c r="N30" s="9"/>
    </row>
    <row r="31" spans="1:14" ht="24" customHeight="1" x14ac:dyDescent="0.6">
      <c r="A31" s="17" t="s">
        <v>34</v>
      </c>
      <c r="B31" s="17"/>
    </row>
    <row r="32" spans="1:14" ht="24" customHeight="1" x14ac:dyDescent="0.6">
      <c r="A32" s="17"/>
      <c r="B32" s="17"/>
    </row>
    <row r="33" spans="1:14" ht="24" customHeight="1" x14ac:dyDescent="0.6">
      <c r="A33" s="17"/>
      <c r="B33" s="17"/>
    </row>
    <row r="34" spans="1:14" ht="24" customHeight="1" x14ac:dyDescent="0.6">
      <c r="A34" s="17"/>
      <c r="B34" s="17"/>
    </row>
    <row r="35" spans="1:14" ht="24" customHeight="1" x14ac:dyDescent="0.6">
      <c r="A35" s="17"/>
      <c r="B35" s="17"/>
    </row>
    <row r="36" spans="1:14" ht="24" customHeight="1" x14ac:dyDescent="0.6">
      <c r="A36" s="17"/>
      <c r="B36" s="17"/>
    </row>
    <row r="37" spans="1:14" ht="24" customHeight="1" x14ac:dyDescent="0.6">
      <c r="A37" s="17"/>
      <c r="B37" s="17"/>
    </row>
    <row r="38" spans="1:14" ht="24" customHeight="1" x14ac:dyDescent="0.6">
      <c r="A38" s="16" t="s">
        <v>0</v>
      </c>
      <c r="B38" s="17"/>
      <c r="C38" s="21"/>
      <c r="D38" s="21"/>
      <c r="E38" s="21"/>
      <c r="F38" s="21"/>
      <c r="G38" s="21"/>
      <c r="H38" s="21"/>
      <c r="I38" s="41"/>
      <c r="J38" s="21"/>
      <c r="K38" s="21"/>
      <c r="N38" s="21"/>
    </row>
    <row r="39" spans="1:14" ht="24" customHeight="1" x14ac:dyDescent="0.6">
      <c r="A39" s="16" t="s">
        <v>35</v>
      </c>
      <c r="B39" s="17"/>
      <c r="C39" s="21"/>
      <c r="D39" s="21"/>
      <c r="E39" s="21"/>
      <c r="F39" s="21"/>
      <c r="G39" s="21"/>
      <c r="H39" s="21"/>
      <c r="I39" s="22"/>
      <c r="J39" s="21"/>
      <c r="K39" s="23"/>
      <c r="N39" s="23"/>
    </row>
    <row r="40" spans="1:14" ht="24" customHeight="1" x14ac:dyDescent="0.6">
      <c r="A40" s="16" t="s">
        <v>2</v>
      </c>
      <c r="B40" s="17"/>
      <c r="C40" s="21"/>
      <c r="D40" s="21"/>
      <c r="E40" s="21"/>
      <c r="F40" s="21"/>
      <c r="G40" s="21"/>
      <c r="H40" s="21"/>
      <c r="I40" s="22"/>
      <c r="J40" s="21"/>
      <c r="K40" s="23"/>
      <c r="N40" s="23"/>
    </row>
    <row r="41" spans="1:14" ht="24" customHeight="1" x14ac:dyDescent="0.6">
      <c r="A41" s="116" t="s">
        <v>3</v>
      </c>
      <c r="B41" s="116"/>
      <c r="C41" s="116"/>
      <c r="D41" s="116"/>
      <c r="E41" s="116"/>
      <c r="F41" s="116"/>
      <c r="G41" s="116"/>
      <c r="H41" s="116"/>
      <c r="I41" s="116"/>
      <c r="J41" s="116"/>
      <c r="K41" s="116"/>
    </row>
    <row r="42" spans="1:14" ht="24" customHeight="1" x14ac:dyDescent="0.6">
      <c r="E42" s="117" t="s">
        <v>4</v>
      </c>
      <c r="F42" s="117"/>
      <c r="G42" s="117"/>
      <c r="H42" s="26"/>
      <c r="I42" s="117" t="s">
        <v>5</v>
      </c>
      <c r="J42" s="117"/>
      <c r="K42" s="117"/>
    </row>
    <row r="43" spans="1:14" ht="24" customHeight="1" x14ac:dyDescent="0.6">
      <c r="C43" s="27" t="s">
        <v>6</v>
      </c>
      <c r="E43" s="27" t="s">
        <v>7</v>
      </c>
      <c r="F43" s="28"/>
      <c r="G43" s="27" t="s">
        <v>8</v>
      </c>
      <c r="H43" s="28"/>
      <c r="I43" s="27" t="s">
        <v>7</v>
      </c>
      <c r="J43" s="28"/>
      <c r="K43" s="27" t="s">
        <v>8</v>
      </c>
      <c r="N43" s="29"/>
    </row>
    <row r="44" spans="1:14" ht="24" customHeight="1" x14ac:dyDescent="0.6">
      <c r="C44" s="27"/>
      <c r="E44" s="28" t="s">
        <v>9</v>
      </c>
      <c r="F44" s="28"/>
      <c r="G44" s="30" t="s">
        <v>10</v>
      </c>
      <c r="H44" s="31"/>
      <c r="I44" s="28" t="s">
        <v>9</v>
      </c>
      <c r="J44" s="28"/>
      <c r="K44" s="30" t="s">
        <v>10</v>
      </c>
      <c r="N44" s="29"/>
    </row>
    <row r="45" spans="1:14" ht="24" customHeight="1" x14ac:dyDescent="0.6">
      <c r="C45" s="27"/>
      <c r="E45" s="32" t="s">
        <v>11</v>
      </c>
      <c r="F45" s="29"/>
      <c r="G45" s="30"/>
      <c r="H45" s="31"/>
      <c r="I45" s="32" t="s">
        <v>11</v>
      </c>
      <c r="J45" s="29"/>
      <c r="K45" s="30"/>
      <c r="N45" s="29"/>
    </row>
    <row r="46" spans="1:14" ht="24" customHeight="1" x14ac:dyDescent="0.6">
      <c r="A46" s="16" t="s">
        <v>36</v>
      </c>
      <c r="B46" s="17"/>
      <c r="C46" s="17"/>
      <c r="D46" s="27"/>
      <c r="E46" s="32"/>
      <c r="F46" s="42"/>
      <c r="G46" s="32"/>
      <c r="H46" s="32"/>
      <c r="I46" s="43"/>
      <c r="J46" s="42"/>
      <c r="K46" s="32"/>
      <c r="N46" s="32"/>
    </row>
    <row r="47" spans="1:14" ht="24" customHeight="1" x14ac:dyDescent="0.6">
      <c r="A47" s="16" t="s">
        <v>37</v>
      </c>
      <c r="B47" s="17"/>
      <c r="C47" s="17"/>
      <c r="D47" s="27"/>
      <c r="E47" s="32"/>
      <c r="F47" s="42"/>
      <c r="G47" s="32"/>
      <c r="H47" s="32"/>
      <c r="I47" s="43"/>
      <c r="J47" s="42"/>
      <c r="K47" s="32"/>
      <c r="N47" s="32"/>
    </row>
    <row r="48" spans="1:14" ht="24" customHeight="1" x14ac:dyDescent="0.6">
      <c r="A48" s="17" t="s">
        <v>38</v>
      </c>
      <c r="B48" s="17"/>
      <c r="C48" s="34"/>
      <c r="D48" s="27"/>
      <c r="E48" s="1">
        <v>490000</v>
      </c>
      <c r="F48" s="44"/>
      <c r="G48" s="1">
        <v>670000</v>
      </c>
      <c r="H48" s="2"/>
      <c r="I48" s="6">
        <v>310000</v>
      </c>
      <c r="J48" s="44"/>
      <c r="K48" s="6">
        <v>340000</v>
      </c>
      <c r="N48" s="2"/>
    </row>
    <row r="49" spans="1:15" ht="24" customHeight="1" x14ac:dyDescent="0.6">
      <c r="A49" s="17" t="s">
        <v>39</v>
      </c>
      <c r="B49" s="17"/>
      <c r="C49" s="34" t="s">
        <v>40</v>
      </c>
      <c r="D49" s="27"/>
      <c r="E49" s="36">
        <v>382720</v>
      </c>
      <c r="F49" s="44"/>
      <c r="G49" s="36">
        <v>344499</v>
      </c>
      <c r="H49" s="36"/>
      <c r="I49" s="33">
        <v>50418</v>
      </c>
      <c r="J49" s="44"/>
      <c r="K49" s="33">
        <v>38840</v>
      </c>
      <c r="N49" s="45"/>
    </row>
    <row r="50" spans="1:15" ht="24" customHeight="1" x14ac:dyDescent="0.6">
      <c r="A50" s="17" t="s">
        <v>41</v>
      </c>
      <c r="B50" s="17"/>
      <c r="C50" s="34"/>
      <c r="D50" s="27"/>
      <c r="F50" s="44"/>
      <c r="H50" s="2"/>
      <c r="I50" s="6"/>
      <c r="J50" s="44"/>
      <c r="K50" s="6"/>
      <c r="N50" s="2"/>
    </row>
    <row r="51" spans="1:15" ht="24" customHeight="1" x14ac:dyDescent="0.6">
      <c r="A51" s="17" t="s">
        <v>42</v>
      </c>
      <c r="B51" s="17"/>
      <c r="C51" s="34">
        <v>9</v>
      </c>
      <c r="D51" s="27"/>
      <c r="E51" s="20">
        <v>123280</v>
      </c>
      <c r="F51" s="36"/>
      <c r="G51" s="20">
        <v>143280</v>
      </c>
      <c r="H51" s="2"/>
      <c r="I51" s="6">
        <v>95800</v>
      </c>
      <c r="J51" s="44"/>
      <c r="K51" s="6">
        <v>115800</v>
      </c>
      <c r="N51" s="2"/>
    </row>
    <row r="52" spans="1:15" ht="24" customHeight="1" x14ac:dyDescent="0.6">
      <c r="A52" s="17" t="s">
        <v>43</v>
      </c>
      <c r="B52" s="17"/>
      <c r="C52" s="34"/>
      <c r="D52" s="27"/>
      <c r="E52" s="36"/>
      <c r="F52" s="44"/>
      <c r="G52" s="36"/>
      <c r="H52" s="36"/>
      <c r="J52" s="44"/>
      <c r="K52" s="33"/>
      <c r="N52" s="45"/>
    </row>
    <row r="53" spans="1:15" ht="24" customHeight="1" x14ac:dyDescent="0.6">
      <c r="A53" s="17" t="s">
        <v>42</v>
      </c>
      <c r="B53" s="17"/>
      <c r="C53" s="34" t="s">
        <v>44</v>
      </c>
      <c r="D53" s="27"/>
      <c r="E53" s="1">
        <v>9141</v>
      </c>
      <c r="F53" s="44"/>
      <c r="G53" s="1">
        <v>11486</v>
      </c>
      <c r="H53" s="36"/>
      <c r="I53" s="33">
        <v>3349</v>
      </c>
      <c r="J53" s="44"/>
      <c r="K53" s="33">
        <v>5029</v>
      </c>
      <c r="N53" s="45"/>
    </row>
    <row r="54" spans="1:15" ht="24" customHeight="1" x14ac:dyDescent="0.6">
      <c r="A54" s="17" t="s">
        <v>45</v>
      </c>
      <c r="B54" s="17"/>
      <c r="C54" s="34"/>
      <c r="E54" s="1">
        <v>8866</v>
      </c>
      <c r="F54" s="44"/>
      <c r="G54" s="1">
        <v>15740</v>
      </c>
      <c r="H54" s="2"/>
      <c r="I54" s="6">
        <v>7438</v>
      </c>
      <c r="J54" s="36"/>
      <c r="K54" s="6">
        <v>11348</v>
      </c>
      <c r="N54" s="2"/>
    </row>
    <row r="55" spans="1:15" ht="24" customHeight="1" x14ac:dyDescent="0.6">
      <c r="A55" s="17" t="s">
        <v>46</v>
      </c>
      <c r="B55" s="17"/>
      <c r="C55" s="34">
        <v>20</v>
      </c>
      <c r="E55" s="1">
        <v>319</v>
      </c>
      <c r="F55" s="44"/>
      <c r="G55" s="1">
        <v>251</v>
      </c>
      <c r="H55" s="2"/>
      <c r="I55" s="1">
        <v>0</v>
      </c>
      <c r="J55" s="36"/>
      <c r="K55" s="1">
        <v>0</v>
      </c>
      <c r="N55" s="2"/>
    </row>
    <row r="56" spans="1:15" ht="24" customHeight="1" x14ac:dyDescent="0.6">
      <c r="A56" s="17" t="s">
        <v>47</v>
      </c>
      <c r="B56" s="17"/>
      <c r="C56" s="34"/>
      <c r="E56" s="3">
        <v>25527</v>
      </c>
      <c r="F56" s="36"/>
      <c r="G56" s="3">
        <v>19845</v>
      </c>
      <c r="H56" s="36"/>
      <c r="I56" s="4">
        <v>5379</v>
      </c>
      <c r="J56" s="36"/>
      <c r="K56" s="4">
        <v>7232</v>
      </c>
      <c r="N56" s="2"/>
    </row>
    <row r="57" spans="1:15" ht="24" customHeight="1" x14ac:dyDescent="0.6">
      <c r="A57" s="16" t="s">
        <v>48</v>
      </c>
      <c r="B57" s="17"/>
      <c r="C57" s="34"/>
      <c r="D57" s="46"/>
      <c r="E57" s="3">
        <f>SUM(E48:E56)</f>
        <v>1039853</v>
      </c>
      <c r="F57" s="36"/>
      <c r="G57" s="3">
        <f>SUM(G48:G56)</f>
        <v>1205101</v>
      </c>
      <c r="H57" s="2"/>
      <c r="I57" s="4">
        <f>SUM(I48:I56)</f>
        <v>472384</v>
      </c>
      <c r="J57" s="2"/>
      <c r="K57" s="4">
        <f>SUM(K48:K56)</f>
        <v>518249</v>
      </c>
      <c r="M57" s="10"/>
      <c r="N57" s="10"/>
      <c r="O57" s="10"/>
    </row>
    <row r="58" spans="1:15" ht="24" customHeight="1" x14ac:dyDescent="0.6">
      <c r="A58" s="16" t="s">
        <v>49</v>
      </c>
      <c r="B58" s="17"/>
      <c r="C58" s="34"/>
      <c r="D58" s="37"/>
      <c r="E58" s="1"/>
      <c r="F58" s="36"/>
      <c r="G58" s="1"/>
      <c r="H58" s="2"/>
      <c r="I58" s="6"/>
      <c r="J58" s="36"/>
      <c r="K58" s="6"/>
      <c r="M58" s="47"/>
    </row>
    <row r="59" spans="1:15" ht="24" customHeight="1" x14ac:dyDescent="0.6">
      <c r="A59" s="17" t="s">
        <v>50</v>
      </c>
      <c r="B59" s="17"/>
      <c r="C59" s="34"/>
      <c r="D59" s="37"/>
      <c r="E59" s="1"/>
      <c r="F59" s="36"/>
      <c r="G59" s="1"/>
      <c r="H59" s="2"/>
      <c r="I59" s="6"/>
      <c r="J59" s="36"/>
      <c r="K59" s="6"/>
    </row>
    <row r="60" spans="1:15" ht="24" customHeight="1" x14ac:dyDescent="0.6">
      <c r="A60" s="17" t="s">
        <v>51</v>
      </c>
      <c r="B60" s="17"/>
      <c r="C60" s="34">
        <v>9</v>
      </c>
      <c r="D60" s="37"/>
      <c r="E60" s="1">
        <v>384788</v>
      </c>
      <c r="F60" s="36"/>
      <c r="G60" s="1">
        <v>441428</v>
      </c>
      <c r="H60" s="2"/>
      <c r="I60" s="6">
        <v>299700</v>
      </c>
      <c r="J60" s="36"/>
      <c r="K60" s="6">
        <v>342600</v>
      </c>
    </row>
    <row r="61" spans="1:15" ht="24" customHeight="1" x14ac:dyDescent="0.6">
      <c r="A61" s="17" t="s">
        <v>52</v>
      </c>
      <c r="B61" s="17"/>
      <c r="C61" s="34"/>
      <c r="D61" s="37"/>
      <c r="E61" s="1"/>
      <c r="F61" s="36"/>
      <c r="G61" s="1"/>
      <c r="H61" s="2"/>
      <c r="I61" s="6"/>
      <c r="J61" s="36"/>
      <c r="K61" s="6"/>
    </row>
    <row r="62" spans="1:15" ht="24" customHeight="1" x14ac:dyDescent="0.6">
      <c r="A62" s="17" t="s">
        <v>42</v>
      </c>
      <c r="B62" s="17"/>
      <c r="C62" s="34" t="s">
        <v>44</v>
      </c>
      <c r="D62" s="37"/>
      <c r="E62" s="1">
        <v>5848</v>
      </c>
      <c r="F62" s="36"/>
      <c r="G62" s="1">
        <v>8914</v>
      </c>
      <c r="H62" s="2"/>
      <c r="I62" s="6">
        <v>1377</v>
      </c>
      <c r="J62" s="36"/>
      <c r="K62" s="6">
        <v>3679</v>
      </c>
    </row>
    <row r="63" spans="1:15" ht="24" customHeight="1" x14ac:dyDescent="0.6">
      <c r="A63" s="17" t="s">
        <v>53</v>
      </c>
      <c r="B63" s="17"/>
      <c r="C63" s="34">
        <v>12</v>
      </c>
      <c r="D63" s="37"/>
      <c r="E63" s="1">
        <v>57236</v>
      </c>
      <c r="F63" s="36"/>
      <c r="G63" s="1">
        <v>56498</v>
      </c>
      <c r="H63" s="2"/>
      <c r="I63" s="6">
        <v>13278</v>
      </c>
      <c r="J63" s="36"/>
      <c r="K63" s="6">
        <v>14000</v>
      </c>
    </row>
    <row r="64" spans="1:15" ht="24" customHeight="1" x14ac:dyDescent="0.6">
      <c r="A64" s="16" t="s">
        <v>54</v>
      </c>
      <c r="B64" s="17"/>
      <c r="C64" s="37"/>
      <c r="D64" s="35"/>
      <c r="E64" s="11">
        <f>SUM(E60:E63)</f>
        <v>447872</v>
      </c>
      <c r="F64" s="36"/>
      <c r="G64" s="11">
        <f>SUM(G60:G63)</f>
        <v>506840</v>
      </c>
      <c r="H64" s="2"/>
      <c r="I64" s="12">
        <f>SUM(I60:I63)</f>
        <v>314355</v>
      </c>
      <c r="J64" s="36"/>
      <c r="K64" s="12">
        <f>SUM(K60:K63)</f>
        <v>360279</v>
      </c>
      <c r="M64" s="10"/>
      <c r="N64" s="10"/>
      <c r="O64" s="10"/>
    </row>
    <row r="65" spans="1:19" ht="24" customHeight="1" x14ac:dyDescent="0.6">
      <c r="A65" s="16" t="s">
        <v>55</v>
      </c>
      <c r="B65" s="17"/>
      <c r="C65" s="35"/>
      <c r="D65" s="35"/>
      <c r="E65" s="11">
        <f>E64+E57</f>
        <v>1487725</v>
      </c>
      <c r="F65" s="36"/>
      <c r="G65" s="11">
        <f>G64+G57</f>
        <v>1711941</v>
      </c>
      <c r="H65" s="2"/>
      <c r="I65" s="12">
        <f>I64+I57</f>
        <v>786739</v>
      </c>
      <c r="J65" s="36"/>
      <c r="K65" s="12">
        <f>K64+K57</f>
        <v>878528</v>
      </c>
      <c r="L65" s="48"/>
      <c r="M65" s="48"/>
      <c r="N65" s="48"/>
      <c r="O65" s="10"/>
      <c r="P65" s="48"/>
      <c r="Q65" s="13"/>
      <c r="R65" s="48"/>
      <c r="S65" s="13"/>
    </row>
    <row r="66" spans="1:19" ht="24" customHeight="1" x14ac:dyDescent="0.6">
      <c r="A66" s="49"/>
      <c r="B66" s="49"/>
      <c r="C66" s="46"/>
      <c r="D66" s="46"/>
      <c r="E66" s="14"/>
      <c r="G66" s="14"/>
      <c r="H66" s="14"/>
      <c r="I66" s="14"/>
      <c r="K66" s="14"/>
      <c r="N66" s="14"/>
    </row>
    <row r="67" spans="1:19" ht="24" customHeight="1" x14ac:dyDescent="0.6">
      <c r="A67" s="17" t="s">
        <v>34</v>
      </c>
      <c r="C67" s="46"/>
      <c r="D67" s="46"/>
      <c r="E67" s="1"/>
      <c r="G67" s="1"/>
      <c r="H67" s="14"/>
      <c r="I67" s="14"/>
      <c r="K67" s="14"/>
      <c r="N67" s="14"/>
    </row>
    <row r="68" spans="1:19" ht="24" customHeight="1" x14ac:dyDescent="0.6">
      <c r="C68" s="46"/>
      <c r="D68" s="46"/>
      <c r="E68" s="1"/>
      <c r="G68" s="1"/>
      <c r="H68" s="14"/>
      <c r="I68" s="14"/>
      <c r="K68" s="14"/>
      <c r="N68" s="14"/>
    </row>
    <row r="69" spans="1:19" ht="24" customHeight="1" x14ac:dyDescent="0.6">
      <c r="C69" s="46"/>
      <c r="D69" s="46"/>
      <c r="E69" s="1"/>
      <c r="G69" s="1"/>
      <c r="H69" s="14"/>
      <c r="I69" s="14"/>
      <c r="K69" s="14"/>
      <c r="N69" s="14"/>
    </row>
    <row r="70" spans="1:19" ht="24" customHeight="1" x14ac:dyDescent="0.6">
      <c r="C70" s="46"/>
      <c r="D70" s="46"/>
      <c r="E70" s="1"/>
      <c r="G70" s="1"/>
      <c r="H70" s="14"/>
      <c r="I70" s="14"/>
      <c r="K70" s="14"/>
      <c r="N70" s="14"/>
    </row>
    <row r="71" spans="1:19" ht="24" customHeight="1" x14ac:dyDescent="0.6">
      <c r="C71" s="46"/>
      <c r="D71" s="46"/>
      <c r="E71" s="1"/>
      <c r="G71" s="1"/>
      <c r="H71" s="14"/>
      <c r="I71" s="14"/>
      <c r="K71" s="14"/>
      <c r="N71" s="14"/>
    </row>
    <row r="72" spans="1:19" ht="24" customHeight="1" x14ac:dyDescent="0.6">
      <c r="C72" s="46"/>
      <c r="D72" s="46"/>
      <c r="E72" s="1"/>
      <c r="G72" s="1"/>
      <c r="H72" s="14"/>
      <c r="I72" s="14"/>
      <c r="K72" s="14"/>
      <c r="N72" s="14"/>
    </row>
    <row r="73" spans="1:19" ht="24" customHeight="1" x14ac:dyDescent="0.6">
      <c r="C73" s="46"/>
      <c r="D73" s="46"/>
      <c r="E73" s="1"/>
      <c r="G73" s="1"/>
      <c r="H73" s="14"/>
      <c r="I73" s="14"/>
      <c r="K73" s="14"/>
      <c r="N73" s="14"/>
    </row>
    <row r="74" spans="1:19" ht="24" customHeight="1" x14ac:dyDescent="0.6">
      <c r="A74" s="16" t="s">
        <v>0</v>
      </c>
      <c r="B74" s="17"/>
      <c r="C74" s="21"/>
      <c r="D74" s="21"/>
      <c r="E74" s="21"/>
      <c r="F74" s="21"/>
      <c r="G74" s="21"/>
      <c r="H74" s="21"/>
      <c r="I74" s="41"/>
      <c r="J74" s="21"/>
      <c r="K74" s="21"/>
      <c r="N74" s="21"/>
    </row>
    <row r="75" spans="1:19" ht="24" customHeight="1" x14ac:dyDescent="0.6">
      <c r="A75" s="16" t="s">
        <v>35</v>
      </c>
      <c r="B75" s="17"/>
      <c r="C75" s="21"/>
      <c r="D75" s="21"/>
      <c r="E75" s="21"/>
      <c r="F75" s="21"/>
      <c r="G75" s="21"/>
      <c r="H75" s="21"/>
      <c r="I75" s="22"/>
      <c r="J75" s="21"/>
      <c r="K75" s="23"/>
      <c r="N75" s="23"/>
      <c r="P75" s="48"/>
    </row>
    <row r="76" spans="1:19" ht="24" customHeight="1" x14ac:dyDescent="0.6">
      <c r="A76" s="16" t="s">
        <v>2</v>
      </c>
      <c r="B76" s="17"/>
      <c r="C76" s="21"/>
      <c r="D76" s="21"/>
      <c r="E76" s="21"/>
      <c r="F76" s="21"/>
      <c r="G76" s="21"/>
      <c r="H76" s="21"/>
      <c r="I76" s="22"/>
      <c r="J76" s="21"/>
      <c r="K76" s="23"/>
      <c r="N76" s="23"/>
      <c r="P76" s="48"/>
    </row>
    <row r="77" spans="1:19" ht="24" customHeight="1" x14ac:dyDescent="0.6">
      <c r="A77" s="116" t="s">
        <v>3</v>
      </c>
      <c r="B77" s="116"/>
      <c r="C77" s="116"/>
      <c r="D77" s="116"/>
      <c r="E77" s="116"/>
      <c r="F77" s="116"/>
      <c r="G77" s="116"/>
      <c r="H77" s="116"/>
      <c r="I77" s="116"/>
      <c r="J77" s="116"/>
      <c r="K77" s="116"/>
    </row>
    <row r="78" spans="1:19" ht="24" customHeight="1" x14ac:dyDescent="0.6">
      <c r="E78" s="117" t="s">
        <v>4</v>
      </c>
      <c r="F78" s="117"/>
      <c r="G78" s="117"/>
      <c r="H78" s="26"/>
      <c r="I78" s="117" t="s">
        <v>5</v>
      </c>
      <c r="J78" s="117"/>
      <c r="K78" s="117"/>
    </row>
    <row r="79" spans="1:19" ht="24" customHeight="1" x14ac:dyDescent="0.6">
      <c r="C79" s="27"/>
      <c r="E79" s="27" t="s">
        <v>7</v>
      </c>
      <c r="F79" s="28"/>
      <c r="G79" s="27" t="s">
        <v>8</v>
      </c>
      <c r="H79" s="28"/>
      <c r="I79" s="27" t="s">
        <v>7</v>
      </c>
      <c r="J79" s="28"/>
      <c r="K79" s="27" t="s">
        <v>8</v>
      </c>
      <c r="N79" s="29"/>
    </row>
    <row r="80" spans="1:19" ht="24" customHeight="1" x14ac:dyDescent="0.6">
      <c r="C80" s="27"/>
      <c r="E80" s="28" t="s">
        <v>9</v>
      </c>
      <c r="F80" s="28"/>
      <c r="G80" s="30" t="s">
        <v>10</v>
      </c>
      <c r="H80" s="31"/>
      <c r="I80" s="28" t="s">
        <v>9</v>
      </c>
      <c r="J80" s="28"/>
      <c r="K80" s="30" t="s">
        <v>10</v>
      </c>
      <c r="N80" s="29"/>
    </row>
    <row r="81" spans="1:14" ht="24" customHeight="1" x14ac:dyDescent="0.6">
      <c r="C81" s="27"/>
      <c r="E81" s="32" t="s">
        <v>11</v>
      </c>
      <c r="F81" s="29"/>
      <c r="G81" s="30"/>
      <c r="H81" s="31"/>
      <c r="I81" s="32" t="s">
        <v>11</v>
      </c>
      <c r="J81" s="29"/>
      <c r="K81" s="30"/>
      <c r="N81" s="29"/>
    </row>
    <row r="82" spans="1:14" ht="24" customHeight="1" x14ac:dyDescent="0.6">
      <c r="A82" s="16" t="s">
        <v>56</v>
      </c>
      <c r="B82" s="17"/>
      <c r="C82" s="17"/>
      <c r="D82" s="27"/>
      <c r="E82" s="32"/>
      <c r="F82" s="42"/>
      <c r="G82" s="32"/>
      <c r="H82" s="32"/>
      <c r="I82" s="43"/>
      <c r="J82" s="42"/>
      <c r="K82" s="32"/>
      <c r="N82" s="32"/>
    </row>
    <row r="83" spans="1:14" ht="24" customHeight="1" x14ac:dyDescent="0.6">
      <c r="A83" s="17" t="s">
        <v>57</v>
      </c>
      <c r="B83" s="17"/>
      <c r="C83" s="34"/>
      <c r="D83" s="27"/>
      <c r="E83" s="32"/>
      <c r="F83" s="42"/>
      <c r="G83" s="32"/>
      <c r="H83" s="32"/>
      <c r="I83" s="43"/>
      <c r="J83" s="42"/>
      <c r="K83" s="32"/>
      <c r="N83" s="32"/>
    </row>
    <row r="84" spans="1:14" ht="24" customHeight="1" x14ac:dyDescent="0.6">
      <c r="A84" s="17" t="s">
        <v>58</v>
      </c>
      <c r="B84" s="17"/>
      <c r="C84" s="34"/>
      <c r="D84" s="27"/>
      <c r="E84" s="32"/>
      <c r="F84" s="42"/>
      <c r="G84" s="32"/>
      <c r="H84" s="32"/>
      <c r="I84" s="43"/>
      <c r="J84" s="42"/>
      <c r="K84" s="32"/>
      <c r="N84" s="32"/>
    </row>
    <row r="85" spans="1:14" ht="24" customHeight="1" thickBot="1" x14ac:dyDescent="0.65">
      <c r="A85" s="17" t="s">
        <v>59</v>
      </c>
      <c r="B85" s="17"/>
      <c r="C85" s="34"/>
      <c r="D85" s="27"/>
      <c r="E85" s="50">
        <v>500000</v>
      </c>
      <c r="F85" s="44"/>
      <c r="G85" s="50">
        <v>500000</v>
      </c>
      <c r="H85" s="51"/>
      <c r="I85" s="50">
        <v>500000</v>
      </c>
      <c r="J85" s="44"/>
      <c r="K85" s="50">
        <v>500000</v>
      </c>
      <c r="N85" s="51"/>
    </row>
    <row r="86" spans="1:14" ht="24" customHeight="1" thickTop="1" x14ac:dyDescent="0.6">
      <c r="A86" s="17" t="s">
        <v>60</v>
      </c>
      <c r="B86" s="17"/>
      <c r="C86" s="34"/>
      <c r="D86" s="27"/>
    </row>
    <row r="87" spans="1:14" ht="24" customHeight="1" x14ac:dyDescent="0.6">
      <c r="A87" s="17" t="s">
        <v>61</v>
      </c>
      <c r="B87" s="17"/>
      <c r="C87" s="17"/>
      <c r="D87" s="27"/>
      <c r="E87" s="1">
        <f>'CE1'!B28</f>
        <v>482580</v>
      </c>
      <c r="F87" s="36"/>
      <c r="G87" s="1">
        <v>482580</v>
      </c>
      <c r="H87" s="36"/>
      <c r="I87" s="1">
        <f>'CE2'!C22</f>
        <v>482580</v>
      </c>
      <c r="J87" s="44"/>
      <c r="K87" s="1">
        <v>482580</v>
      </c>
      <c r="N87" s="2"/>
    </row>
    <row r="88" spans="1:14" ht="24" customHeight="1" x14ac:dyDescent="0.6">
      <c r="A88" s="17" t="s">
        <v>62</v>
      </c>
      <c r="B88" s="17"/>
      <c r="C88" s="17"/>
      <c r="D88" s="27"/>
      <c r="E88" s="1"/>
      <c r="F88" s="36"/>
      <c r="G88" s="1"/>
      <c r="H88" s="36"/>
      <c r="I88" s="1"/>
      <c r="J88" s="44"/>
      <c r="K88" s="1"/>
      <c r="N88" s="2"/>
    </row>
    <row r="89" spans="1:14" ht="24" customHeight="1" x14ac:dyDescent="0.6">
      <c r="A89" s="17" t="s">
        <v>63</v>
      </c>
      <c r="B89" s="17"/>
      <c r="C89" s="34"/>
      <c r="D89" s="27"/>
      <c r="E89" s="1">
        <f>'CE1'!D28</f>
        <v>-80767</v>
      </c>
      <c r="F89" s="36"/>
      <c r="G89" s="1">
        <v>-80767</v>
      </c>
      <c r="H89" s="36"/>
      <c r="I89" s="1">
        <v>0</v>
      </c>
      <c r="J89" s="44"/>
      <c r="K89" s="1">
        <v>0</v>
      </c>
      <c r="N89" s="2"/>
    </row>
    <row r="90" spans="1:14" ht="24" customHeight="1" x14ac:dyDescent="0.6">
      <c r="A90" s="17" t="s">
        <v>64</v>
      </c>
      <c r="B90" s="17"/>
      <c r="C90" s="34"/>
      <c r="D90" s="27"/>
      <c r="E90" s="1"/>
      <c r="F90" s="44"/>
      <c r="G90" s="1"/>
      <c r="H90" s="2"/>
      <c r="I90" s="1"/>
      <c r="J90" s="44"/>
      <c r="K90" s="1"/>
      <c r="N90" s="2"/>
    </row>
    <row r="91" spans="1:14" ht="24" customHeight="1" x14ac:dyDescent="0.6">
      <c r="A91" s="17" t="s">
        <v>65</v>
      </c>
      <c r="B91" s="17"/>
      <c r="C91" s="34"/>
      <c r="D91" s="52"/>
      <c r="E91" s="1">
        <f>'CE1'!F28</f>
        <v>3343</v>
      </c>
      <c r="F91" s="44"/>
      <c r="G91" s="1">
        <v>3343</v>
      </c>
      <c r="H91" s="2"/>
      <c r="I91" s="1">
        <v>0</v>
      </c>
      <c r="J91" s="44"/>
      <c r="K91" s="1">
        <v>0</v>
      </c>
      <c r="N91" s="2"/>
    </row>
    <row r="92" spans="1:14" ht="24" customHeight="1" x14ac:dyDescent="0.6">
      <c r="A92" s="17" t="s">
        <v>66</v>
      </c>
      <c r="B92" s="17"/>
      <c r="C92" s="34"/>
      <c r="D92" s="52"/>
      <c r="E92" s="2"/>
      <c r="F92" s="44"/>
      <c r="G92" s="2"/>
      <c r="H92" s="2"/>
      <c r="I92" s="1"/>
      <c r="J92" s="44"/>
      <c r="K92" s="1"/>
      <c r="N92" s="2"/>
    </row>
    <row r="93" spans="1:14" ht="24" customHeight="1" x14ac:dyDescent="0.6">
      <c r="A93" s="17" t="s">
        <v>67</v>
      </c>
      <c r="B93" s="17"/>
      <c r="C93" s="34"/>
      <c r="D93" s="52"/>
      <c r="E93" s="1">
        <f>'CE1'!H28</f>
        <v>-131553</v>
      </c>
      <c r="F93" s="44"/>
      <c r="G93" s="1">
        <v>-131553</v>
      </c>
      <c r="H93" s="2"/>
      <c r="I93" s="1">
        <v>0</v>
      </c>
      <c r="J93" s="44"/>
      <c r="K93" s="1">
        <v>0</v>
      </c>
      <c r="N93" s="2"/>
    </row>
    <row r="94" spans="1:14" ht="24" customHeight="1" x14ac:dyDescent="0.6">
      <c r="A94" s="17" t="s">
        <v>68</v>
      </c>
      <c r="B94" s="17"/>
      <c r="C94" s="34"/>
      <c r="D94" s="52"/>
      <c r="E94" s="1">
        <f>'CE1'!J28</f>
        <v>40310</v>
      </c>
      <c r="F94" s="44"/>
      <c r="G94" s="1">
        <v>40310</v>
      </c>
      <c r="H94" s="2"/>
      <c r="I94" s="1">
        <v>0</v>
      </c>
      <c r="J94" s="44"/>
      <c r="K94" s="1">
        <v>0</v>
      </c>
      <c r="N94" s="2"/>
    </row>
    <row r="95" spans="1:14" ht="24" customHeight="1" x14ac:dyDescent="0.6">
      <c r="A95" s="17" t="s">
        <v>69</v>
      </c>
      <c r="B95" s="17"/>
      <c r="C95" s="37"/>
      <c r="D95" s="52"/>
      <c r="E95" s="2"/>
      <c r="F95" s="44"/>
      <c r="G95" s="2"/>
      <c r="H95" s="2"/>
      <c r="I95" s="2"/>
      <c r="J95" s="44"/>
      <c r="K95" s="2"/>
      <c r="N95" s="2"/>
    </row>
    <row r="96" spans="1:14" ht="24" customHeight="1" x14ac:dyDescent="0.6">
      <c r="A96" s="17" t="s">
        <v>70</v>
      </c>
      <c r="B96" s="17"/>
      <c r="C96" s="34"/>
      <c r="D96" s="52"/>
      <c r="E96" s="2">
        <f>'CE1'!L28</f>
        <v>50000</v>
      </c>
      <c r="F96" s="44"/>
      <c r="G96" s="2">
        <v>50000</v>
      </c>
      <c r="H96" s="2"/>
      <c r="I96" s="2">
        <f>'CE2'!E22</f>
        <v>50000</v>
      </c>
      <c r="J96" s="44"/>
      <c r="K96" s="2">
        <v>50000</v>
      </c>
      <c r="N96" s="2"/>
    </row>
    <row r="97" spans="1:14" ht="24" customHeight="1" x14ac:dyDescent="0.6">
      <c r="A97" s="17" t="s">
        <v>71</v>
      </c>
      <c r="B97" s="17"/>
      <c r="C97" s="37"/>
      <c r="D97" s="52"/>
      <c r="E97" s="2">
        <f>'CE1'!N28</f>
        <v>3847167</v>
      </c>
      <c r="F97" s="44"/>
      <c r="G97" s="2">
        <v>3669654</v>
      </c>
      <c r="H97" s="2"/>
      <c r="I97" s="2">
        <f>'CE2'!G22</f>
        <v>1519284</v>
      </c>
      <c r="J97" s="44"/>
      <c r="K97" s="2">
        <v>1616460</v>
      </c>
      <c r="N97" s="2"/>
    </row>
    <row r="98" spans="1:14" ht="24" customHeight="1" x14ac:dyDescent="0.6">
      <c r="A98" s="17" t="s">
        <v>72</v>
      </c>
      <c r="B98" s="17"/>
      <c r="C98" s="37"/>
      <c r="D98" s="52"/>
      <c r="E98" s="3">
        <f>'CE1'!R28</f>
        <v>-269260</v>
      </c>
      <c r="F98" s="44"/>
      <c r="G98" s="3">
        <v>-327042</v>
      </c>
      <c r="H98" s="2"/>
      <c r="I98" s="3">
        <v>0</v>
      </c>
      <c r="J98" s="44"/>
      <c r="K98" s="3">
        <v>0</v>
      </c>
      <c r="N98" s="2"/>
    </row>
    <row r="99" spans="1:14" ht="24" customHeight="1" x14ac:dyDescent="0.6">
      <c r="A99" s="16" t="s">
        <v>73</v>
      </c>
      <c r="B99" s="17"/>
      <c r="C99" s="17"/>
      <c r="D99" s="27"/>
      <c r="E99" s="3">
        <f>SUM(E87:E98)</f>
        <v>3941820</v>
      </c>
      <c r="F99" s="44"/>
      <c r="G99" s="3">
        <f>SUM(G87:G98)</f>
        <v>3706525</v>
      </c>
      <c r="H99" s="2"/>
      <c r="I99" s="3">
        <f>SUM(I87:I98)</f>
        <v>2051864</v>
      </c>
      <c r="J99" s="44"/>
      <c r="K99" s="3">
        <f>SUM(K87:K98)</f>
        <v>2149040</v>
      </c>
      <c r="N99" s="2"/>
    </row>
    <row r="100" spans="1:14" ht="24" customHeight="1" thickBot="1" x14ac:dyDescent="0.65">
      <c r="A100" s="16" t="s">
        <v>74</v>
      </c>
      <c r="B100" s="17"/>
      <c r="C100" s="34"/>
      <c r="D100" s="27"/>
      <c r="E100" s="7">
        <f>SUM(E65,E99)</f>
        <v>5429545</v>
      </c>
      <c r="F100" s="44"/>
      <c r="G100" s="7">
        <f>SUM(G65,G99)</f>
        <v>5418466</v>
      </c>
      <c r="H100" s="2"/>
      <c r="I100" s="7">
        <f>SUM(I99,I65)</f>
        <v>2838603</v>
      </c>
      <c r="J100" s="2"/>
      <c r="K100" s="7">
        <f>SUM(K99,K65)</f>
        <v>3027568</v>
      </c>
      <c r="N100" s="2"/>
    </row>
    <row r="101" spans="1:14" ht="24" customHeight="1" thickTop="1" x14ac:dyDescent="0.6">
      <c r="E101" s="53">
        <f>SUM(E100-E29)</f>
        <v>0</v>
      </c>
      <c r="F101" s="45"/>
      <c r="G101" s="45">
        <f>SUM(G100-G29)</f>
        <v>0</v>
      </c>
      <c r="H101" s="45"/>
      <c r="I101" s="53">
        <f>SUM(I100-I29)</f>
        <v>0</v>
      </c>
      <c r="J101" s="45"/>
      <c r="K101" s="45">
        <f>SUM(K100-K29)</f>
        <v>0</v>
      </c>
      <c r="N101" s="45"/>
    </row>
    <row r="102" spans="1:14" ht="24" customHeight="1" x14ac:dyDescent="0.6">
      <c r="A102" s="17" t="s">
        <v>34</v>
      </c>
    </row>
    <row r="104" spans="1:14" ht="24" customHeight="1" x14ac:dyDescent="0.6">
      <c r="A104" s="54"/>
      <c r="E104" s="55"/>
      <c r="N104" s="55"/>
    </row>
    <row r="106" spans="1:14" ht="24" customHeight="1" x14ac:dyDescent="0.6">
      <c r="B106" s="20" t="s">
        <v>75</v>
      </c>
    </row>
    <row r="107" spans="1:14" ht="24" customHeight="1" x14ac:dyDescent="0.6">
      <c r="A107" s="54"/>
    </row>
  </sheetData>
  <mergeCells count="9">
    <mergeCell ref="A77:K77"/>
    <mergeCell ref="E78:G78"/>
    <mergeCell ref="I78:K78"/>
    <mergeCell ref="A4:K4"/>
    <mergeCell ref="E5:G5"/>
    <mergeCell ref="I5:K5"/>
    <mergeCell ref="A41:K41"/>
    <mergeCell ref="E42:G42"/>
    <mergeCell ref="I42:K42"/>
  </mergeCells>
  <printOptions horizontalCentered="1"/>
  <pageMargins left="0.69" right="0.35433070866141703" top="0.78740157480314998" bottom="0.196850393700787" header="0.31496062992126" footer="0.31496062992126"/>
  <pageSetup paperSize="9" scale="73" orientation="portrait" r:id="rId1"/>
  <rowBreaks count="2" manualBreakCount="2">
    <brk id="37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AC9B4-228E-4C07-B18D-854BAA7D6EF2}">
  <dimension ref="A1:T150"/>
  <sheetViews>
    <sheetView showGridLines="0" view="pageBreakPreview" zoomScale="85" zoomScaleNormal="70" zoomScaleSheetLayoutView="85" workbookViewId="0">
      <selection activeCell="A142" sqref="A142"/>
    </sheetView>
  </sheetViews>
  <sheetFormatPr defaultColWidth="10.5546875" defaultRowHeight="24" customHeight="1" x14ac:dyDescent="0.6"/>
  <cols>
    <col min="1" max="1" width="53.44140625" style="20" customWidth="1"/>
    <col min="2" max="2" width="2.44140625" style="20" customWidth="1"/>
    <col min="3" max="3" width="8.44140625" style="20" customWidth="1"/>
    <col min="4" max="4" width="1.44140625" style="20" customWidth="1"/>
    <col min="5" max="5" width="12.6640625" style="20" customWidth="1"/>
    <col min="6" max="6" width="1.109375" style="20" customWidth="1"/>
    <col min="7" max="7" width="12.6640625" style="20" customWidth="1"/>
    <col min="8" max="8" width="1.109375" style="20" customWidth="1"/>
    <col min="9" max="9" width="12.6640625" style="20" customWidth="1"/>
    <col min="10" max="10" width="1.109375" style="20" customWidth="1"/>
    <col min="11" max="11" width="12.6640625" style="20" customWidth="1"/>
    <col min="12" max="12" width="10.5546875" style="20"/>
    <col min="13" max="13" width="16.109375" style="20" customWidth="1"/>
    <col min="14" max="14" width="12.88671875" style="20" customWidth="1"/>
    <col min="15" max="16" width="10.5546875" style="20"/>
    <col min="17" max="17" width="12.5546875" style="20" customWidth="1"/>
    <col min="18" max="16384" width="10.5546875" style="20"/>
  </cols>
  <sheetData>
    <row r="1" spans="1:16" ht="24" customHeight="1" x14ac:dyDescent="0.6">
      <c r="K1" s="24" t="s">
        <v>76</v>
      </c>
    </row>
    <row r="2" spans="1:16" ht="24" customHeight="1" x14ac:dyDescent="0.6">
      <c r="A2" s="18" t="s">
        <v>0</v>
      </c>
      <c r="B2" s="18"/>
      <c r="C2" s="21"/>
      <c r="D2" s="21"/>
      <c r="E2" s="21"/>
      <c r="F2" s="21"/>
      <c r="G2" s="21"/>
      <c r="H2" s="21"/>
      <c r="I2" s="21"/>
      <c r="J2" s="21"/>
      <c r="K2" s="21"/>
    </row>
    <row r="3" spans="1:16" ht="24" customHeight="1" x14ac:dyDescent="0.6">
      <c r="A3" s="18" t="s">
        <v>77</v>
      </c>
      <c r="B3" s="18"/>
      <c r="C3" s="21"/>
      <c r="D3" s="21"/>
      <c r="E3" s="21"/>
      <c r="F3" s="21"/>
      <c r="G3" s="21"/>
      <c r="H3" s="21"/>
      <c r="I3" s="23"/>
      <c r="J3" s="21"/>
      <c r="K3" s="23"/>
    </row>
    <row r="4" spans="1:16" ht="24" customHeight="1" x14ac:dyDescent="0.6">
      <c r="A4" s="18" t="s">
        <v>78</v>
      </c>
      <c r="B4" s="18"/>
      <c r="C4" s="21"/>
      <c r="D4" s="21"/>
      <c r="E4" s="21"/>
      <c r="F4" s="21"/>
      <c r="G4" s="21"/>
      <c r="H4" s="21"/>
      <c r="I4" s="23"/>
      <c r="J4" s="21"/>
      <c r="K4" s="23"/>
    </row>
    <row r="5" spans="1:16" ht="24" customHeight="1" x14ac:dyDescent="0.6">
      <c r="C5" s="21"/>
      <c r="D5" s="21"/>
      <c r="E5" s="21"/>
      <c r="F5" s="21"/>
      <c r="G5" s="21"/>
      <c r="H5" s="21"/>
      <c r="I5" s="23"/>
      <c r="J5" s="21"/>
      <c r="K5" s="24" t="s">
        <v>220</v>
      </c>
    </row>
    <row r="6" spans="1:16" ht="24" customHeight="1" x14ac:dyDescent="0.6">
      <c r="E6" s="25"/>
      <c r="F6" s="25" t="s">
        <v>4</v>
      </c>
      <c r="G6" s="25"/>
      <c r="H6" s="26"/>
      <c r="I6" s="25"/>
      <c r="J6" s="25" t="s">
        <v>5</v>
      </c>
      <c r="K6" s="25"/>
      <c r="M6" s="28"/>
      <c r="N6" s="28"/>
      <c r="O6" s="28"/>
      <c r="P6" s="28"/>
    </row>
    <row r="7" spans="1:16" ht="24" customHeight="1" x14ac:dyDescent="0.6">
      <c r="C7" s="27" t="s">
        <v>6</v>
      </c>
      <c r="D7" s="27"/>
      <c r="E7" s="29">
        <v>2569</v>
      </c>
      <c r="F7" s="42"/>
      <c r="G7" s="29">
        <v>2568</v>
      </c>
      <c r="H7" s="42"/>
      <c r="I7" s="29">
        <v>2569</v>
      </c>
      <c r="J7" s="42"/>
      <c r="K7" s="29">
        <v>2568</v>
      </c>
      <c r="L7" s="17"/>
    </row>
    <row r="8" spans="1:16" ht="24" customHeight="1" x14ac:dyDescent="0.6">
      <c r="A8" s="16" t="s">
        <v>79</v>
      </c>
      <c r="B8" s="16"/>
      <c r="C8" s="27"/>
      <c r="D8" s="27"/>
      <c r="E8" s="29"/>
      <c r="F8" s="42"/>
      <c r="G8" s="29"/>
      <c r="H8" s="42"/>
      <c r="I8" s="29"/>
      <c r="J8" s="42"/>
      <c r="K8" s="29"/>
      <c r="L8" s="17"/>
    </row>
    <row r="9" spans="1:16" ht="24" customHeight="1" x14ac:dyDescent="0.6">
      <c r="A9" s="89" t="s">
        <v>80</v>
      </c>
      <c r="B9" s="16"/>
      <c r="C9" s="27"/>
      <c r="D9" s="27"/>
      <c r="E9" s="29"/>
      <c r="F9" s="42"/>
      <c r="G9" s="29"/>
      <c r="H9" s="42"/>
      <c r="I9" s="29"/>
      <c r="J9" s="42"/>
      <c r="K9" s="29"/>
      <c r="L9" s="17"/>
    </row>
    <row r="10" spans="1:16" ht="24" customHeight="1" x14ac:dyDescent="0.6">
      <c r="A10" s="90" t="s">
        <v>81</v>
      </c>
      <c r="B10" s="90"/>
      <c r="I10" s="17"/>
      <c r="J10" s="17"/>
      <c r="K10" s="17"/>
      <c r="L10" s="17"/>
    </row>
    <row r="11" spans="1:16" ht="24" customHeight="1" x14ac:dyDescent="0.6">
      <c r="A11" s="69" t="s">
        <v>82</v>
      </c>
      <c r="B11" s="69"/>
      <c r="C11" s="69"/>
      <c r="E11" s="45">
        <v>425514</v>
      </c>
      <c r="G11" s="45">
        <v>487295</v>
      </c>
      <c r="H11" s="45"/>
      <c r="I11" s="45">
        <v>85483</v>
      </c>
      <c r="J11" s="45"/>
      <c r="K11" s="45">
        <v>108088</v>
      </c>
    </row>
    <row r="12" spans="1:16" ht="24" customHeight="1" x14ac:dyDescent="0.6">
      <c r="A12" s="20" t="s">
        <v>83</v>
      </c>
      <c r="B12" s="69"/>
      <c r="C12" s="46">
        <v>6</v>
      </c>
      <c r="E12" s="45">
        <v>0</v>
      </c>
      <c r="G12" s="45">
        <v>0</v>
      </c>
      <c r="H12" s="45"/>
      <c r="I12" s="45">
        <v>72816</v>
      </c>
      <c r="J12" s="45"/>
      <c r="K12" s="45">
        <v>327673</v>
      </c>
    </row>
    <row r="13" spans="1:16" ht="24" customHeight="1" x14ac:dyDescent="0.6">
      <c r="A13" s="20" t="s">
        <v>84</v>
      </c>
      <c r="C13" s="46">
        <v>2</v>
      </c>
      <c r="E13" s="45">
        <v>0</v>
      </c>
      <c r="G13" s="45">
        <v>0</v>
      </c>
      <c r="H13" s="45"/>
      <c r="I13" s="45">
        <v>13882</v>
      </c>
      <c r="J13" s="45"/>
      <c r="K13" s="45">
        <v>13146</v>
      </c>
    </row>
    <row r="14" spans="1:16" ht="24" customHeight="1" x14ac:dyDescent="0.6">
      <c r="A14" s="69" t="s">
        <v>85</v>
      </c>
      <c r="C14" s="46"/>
      <c r="E14" s="45">
        <v>345</v>
      </c>
      <c r="G14" s="45">
        <v>108</v>
      </c>
      <c r="H14" s="45"/>
      <c r="I14" s="45">
        <v>2</v>
      </c>
      <c r="J14" s="45"/>
      <c r="K14" s="45">
        <v>0</v>
      </c>
    </row>
    <row r="15" spans="1:16" ht="24" customHeight="1" x14ac:dyDescent="0.6">
      <c r="A15" s="17" t="s">
        <v>86</v>
      </c>
      <c r="B15" s="17"/>
      <c r="E15" s="45">
        <v>6663</v>
      </c>
      <c r="G15" s="45">
        <v>5490</v>
      </c>
      <c r="H15" s="45"/>
      <c r="I15" s="45">
        <v>1166</v>
      </c>
      <c r="J15" s="45"/>
      <c r="K15" s="45">
        <v>1382</v>
      </c>
    </row>
    <row r="16" spans="1:16" ht="24" customHeight="1" x14ac:dyDescent="0.6">
      <c r="A16" s="90" t="s">
        <v>87</v>
      </c>
      <c r="B16" s="90"/>
      <c r="C16" s="46"/>
      <c r="E16" s="91">
        <f>SUM(E11:E15)</f>
        <v>432522</v>
      </c>
      <c r="F16" s="45"/>
      <c r="G16" s="91">
        <f>SUM(G11:G15)</f>
        <v>492893</v>
      </c>
      <c r="H16" s="45"/>
      <c r="I16" s="91">
        <f>SUM(I11:I15)</f>
        <v>173349</v>
      </c>
      <c r="J16" s="45"/>
      <c r="K16" s="91">
        <f>SUM(K11:K15)</f>
        <v>450289</v>
      </c>
    </row>
    <row r="17" spans="1:20" ht="24" customHeight="1" x14ac:dyDescent="0.6">
      <c r="A17" s="90" t="s">
        <v>88</v>
      </c>
      <c r="B17" s="90"/>
      <c r="C17" s="46"/>
      <c r="E17" s="45"/>
      <c r="F17" s="45"/>
      <c r="G17" s="45"/>
      <c r="H17" s="45"/>
      <c r="I17" s="45"/>
      <c r="J17" s="45"/>
      <c r="K17" s="45"/>
    </row>
    <row r="18" spans="1:20" ht="24" customHeight="1" x14ac:dyDescent="0.6">
      <c r="A18" s="20" t="s">
        <v>89</v>
      </c>
      <c r="E18" s="45">
        <v>269601</v>
      </c>
      <c r="G18" s="45">
        <v>310861</v>
      </c>
      <c r="H18" s="45"/>
      <c r="I18" s="45">
        <v>57539</v>
      </c>
      <c r="J18" s="45"/>
      <c r="K18" s="45">
        <v>57188</v>
      </c>
      <c r="N18" s="15"/>
      <c r="P18" s="15"/>
      <c r="R18" s="15"/>
      <c r="T18" s="15"/>
    </row>
    <row r="19" spans="1:20" ht="24" customHeight="1" x14ac:dyDescent="0.6">
      <c r="A19" s="69" t="s">
        <v>90</v>
      </c>
      <c r="B19" s="69"/>
      <c r="C19" s="92"/>
      <c r="E19" s="45">
        <v>68865</v>
      </c>
      <c r="F19" s="45"/>
      <c r="G19" s="45">
        <v>86284</v>
      </c>
      <c r="H19" s="45"/>
      <c r="I19" s="45">
        <v>272</v>
      </c>
      <c r="J19" s="45"/>
      <c r="K19" s="45">
        <v>0</v>
      </c>
    </row>
    <row r="20" spans="1:20" ht="24" customHeight="1" x14ac:dyDescent="0.6">
      <c r="A20" s="69" t="s">
        <v>91</v>
      </c>
      <c r="B20" s="69"/>
      <c r="C20" s="92"/>
      <c r="E20" s="45">
        <v>63646</v>
      </c>
      <c r="F20" s="45"/>
      <c r="G20" s="45">
        <v>70489</v>
      </c>
      <c r="H20" s="45"/>
      <c r="I20" s="45">
        <v>28317</v>
      </c>
      <c r="J20" s="45"/>
      <c r="K20" s="45">
        <v>44536</v>
      </c>
    </row>
    <row r="21" spans="1:20" ht="24" customHeight="1" x14ac:dyDescent="0.6">
      <c r="A21" s="69" t="s">
        <v>219</v>
      </c>
      <c r="B21" s="69"/>
      <c r="C21" s="92">
        <v>2</v>
      </c>
      <c r="E21" s="45">
        <v>0</v>
      </c>
      <c r="F21" s="45"/>
      <c r="G21" s="45">
        <v>0</v>
      </c>
      <c r="H21" s="45"/>
      <c r="I21" s="45">
        <v>128000</v>
      </c>
      <c r="J21" s="45"/>
      <c r="K21" s="45">
        <v>0</v>
      </c>
    </row>
    <row r="22" spans="1:20" ht="24" customHeight="1" x14ac:dyDescent="0.6">
      <c r="A22" s="90" t="s">
        <v>92</v>
      </c>
      <c r="B22" s="90"/>
      <c r="E22" s="91">
        <f>SUM(E18:E21)</f>
        <v>402112</v>
      </c>
      <c r="F22" s="45"/>
      <c r="G22" s="91">
        <f>SUM(G18:G21)</f>
        <v>467634</v>
      </c>
      <c r="H22" s="45"/>
      <c r="I22" s="91">
        <f>SUM(I18:I21)</f>
        <v>214128</v>
      </c>
      <c r="J22" s="45"/>
      <c r="K22" s="91">
        <f>SUM(K18:K21)</f>
        <v>101724</v>
      </c>
    </row>
    <row r="23" spans="1:20" ht="24" customHeight="1" x14ac:dyDescent="0.6">
      <c r="A23" s="18" t="s">
        <v>206</v>
      </c>
      <c r="B23" s="18"/>
      <c r="C23" s="46"/>
      <c r="E23" s="45">
        <f>SUM(E16-E22)</f>
        <v>30410</v>
      </c>
      <c r="F23" s="45"/>
      <c r="G23" s="45">
        <f>SUM(G16-G22)</f>
        <v>25259</v>
      </c>
      <c r="H23" s="45"/>
      <c r="I23" s="45">
        <f>SUM(I16-I22)</f>
        <v>-40779</v>
      </c>
      <c r="J23" s="45"/>
      <c r="K23" s="45">
        <f>SUM(K16-K22)</f>
        <v>348565</v>
      </c>
    </row>
    <row r="24" spans="1:20" ht="24" customHeight="1" x14ac:dyDescent="0.6">
      <c r="A24" s="69" t="s">
        <v>93</v>
      </c>
      <c r="B24" s="69"/>
      <c r="C24" s="46">
        <v>6</v>
      </c>
      <c r="E24" s="45">
        <v>96899</v>
      </c>
      <c r="F24" s="45"/>
      <c r="G24" s="45">
        <v>92373</v>
      </c>
      <c r="H24" s="45"/>
      <c r="I24" s="45">
        <v>0</v>
      </c>
      <c r="J24" s="45"/>
      <c r="K24" s="45">
        <v>0</v>
      </c>
    </row>
    <row r="25" spans="1:20" ht="24" customHeight="1" x14ac:dyDescent="0.6">
      <c r="A25" s="69" t="s">
        <v>94</v>
      </c>
      <c r="B25" s="69"/>
      <c r="C25" s="46">
        <v>2</v>
      </c>
      <c r="E25" s="45">
        <v>3</v>
      </c>
      <c r="F25" s="45"/>
      <c r="G25" s="45">
        <v>1</v>
      </c>
      <c r="H25" s="45"/>
      <c r="I25" s="45">
        <v>760</v>
      </c>
      <c r="J25" s="45"/>
      <c r="K25" s="45">
        <v>872</v>
      </c>
    </row>
    <row r="26" spans="1:20" ht="24" customHeight="1" x14ac:dyDescent="0.6">
      <c r="A26" s="69" t="s">
        <v>95</v>
      </c>
      <c r="B26" s="69"/>
      <c r="E26" s="74">
        <v>-10693</v>
      </c>
      <c r="F26" s="45"/>
      <c r="G26" s="74">
        <v>-17595</v>
      </c>
      <c r="H26" s="45"/>
      <c r="I26" s="74">
        <v>-7766</v>
      </c>
      <c r="J26" s="45"/>
      <c r="K26" s="74">
        <v>-11651</v>
      </c>
    </row>
    <row r="27" spans="1:20" ht="24" customHeight="1" x14ac:dyDescent="0.6">
      <c r="A27" s="18" t="s">
        <v>207</v>
      </c>
      <c r="B27" s="18"/>
      <c r="C27" s="46"/>
      <c r="E27" s="45">
        <f>SUM(E23:E26)</f>
        <v>116619</v>
      </c>
      <c r="F27" s="45"/>
      <c r="G27" s="45">
        <f>SUM(G23:G26)</f>
        <v>100038</v>
      </c>
      <c r="H27" s="45"/>
      <c r="I27" s="45">
        <f>SUM(I23:I26)</f>
        <v>-47785</v>
      </c>
      <c r="J27" s="45"/>
      <c r="K27" s="45">
        <f>SUM(K23:K26)</f>
        <v>337786</v>
      </c>
    </row>
    <row r="28" spans="1:20" ht="24" customHeight="1" x14ac:dyDescent="0.6">
      <c r="A28" s="20" t="s">
        <v>96</v>
      </c>
      <c r="C28" s="46">
        <v>13</v>
      </c>
      <c r="E28" s="74">
        <v>-3172</v>
      </c>
      <c r="F28" s="45"/>
      <c r="G28" s="45">
        <v>-7409</v>
      </c>
      <c r="H28" s="45"/>
      <c r="I28" s="74">
        <v>-3323</v>
      </c>
      <c r="J28" s="45"/>
      <c r="K28" s="74">
        <v>-4372</v>
      </c>
    </row>
    <row r="29" spans="1:20" ht="24" customHeight="1" x14ac:dyDescent="0.6">
      <c r="A29" s="81" t="s">
        <v>208</v>
      </c>
      <c r="B29" s="81"/>
      <c r="E29" s="91">
        <f>SUM(E27:E28)</f>
        <v>113447</v>
      </c>
      <c r="F29" s="45"/>
      <c r="G29" s="91">
        <f>SUM(G27:G28)</f>
        <v>92629</v>
      </c>
      <c r="H29" s="45"/>
      <c r="I29" s="91">
        <f>SUM(I27:I28)</f>
        <v>-51108</v>
      </c>
      <c r="J29" s="45"/>
      <c r="K29" s="91">
        <f>SUM(K27:K28)</f>
        <v>333414</v>
      </c>
    </row>
    <row r="30" spans="1:20" ht="24" customHeight="1" x14ac:dyDescent="0.6">
      <c r="A30" s="89" t="s">
        <v>97</v>
      </c>
      <c r="B30" s="81"/>
      <c r="E30" s="45"/>
      <c r="F30" s="45"/>
      <c r="G30" s="45"/>
      <c r="H30" s="45"/>
      <c r="I30" s="45"/>
      <c r="J30" s="45"/>
      <c r="K30" s="45"/>
    </row>
    <row r="31" spans="1:20" ht="24" customHeight="1" x14ac:dyDescent="0.6">
      <c r="A31" s="65" t="s">
        <v>98</v>
      </c>
      <c r="B31" s="81"/>
      <c r="C31" s="46">
        <v>14</v>
      </c>
      <c r="E31" s="93">
        <v>-4564</v>
      </c>
      <c r="F31" s="45"/>
      <c r="G31" s="94">
        <v>-6044</v>
      </c>
      <c r="H31" s="45"/>
      <c r="I31" s="74">
        <v>0</v>
      </c>
      <c r="J31" s="45"/>
      <c r="K31" s="74">
        <v>0</v>
      </c>
    </row>
    <row r="32" spans="1:20" ht="24" customHeight="1" x14ac:dyDescent="0.6">
      <c r="A32" s="95" t="s">
        <v>209</v>
      </c>
      <c r="B32" s="81"/>
      <c r="E32" s="91">
        <f>E29+E31</f>
        <v>108883</v>
      </c>
      <c r="F32" s="45"/>
      <c r="G32" s="91">
        <f>G29+G31</f>
        <v>86585</v>
      </c>
      <c r="H32" s="45"/>
      <c r="I32" s="91">
        <f>I29+I31</f>
        <v>-51108</v>
      </c>
      <c r="J32" s="45"/>
      <c r="K32" s="91">
        <f>K29+K31</f>
        <v>333414</v>
      </c>
    </row>
    <row r="33" spans="1:13" ht="24" customHeight="1" x14ac:dyDescent="0.6">
      <c r="A33" s="81"/>
      <c r="B33" s="81"/>
      <c r="E33" s="45"/>
      <c r="F33" s="45"/>
      <c r="G33" s="45"/>
      <c r="H33" s="45"/>
      <c r="I33" s="45"/>
      <c r="J33" s="45"/>
      <c r="K33" s="45"/>
    </row>
    <row r="34" spans="1:13" ht="24" customHeight="1" x14ac:dyDescent="0.6">
      <c r="A34" s="96" t="s">
        <v>100</v>
      </c>
      <c r="B34" s="96"/>
      <c r="C34" s="27"/>
      <c r="D34" s="27"/>
      <c r="E34" s="29"/>
      <c r="F34" s="42"/>
      <c r="G34" s="29"/>
      <c r="H34" s="42"/>
      <c r="I34" s="29"/>
      <c r="J34" s="42"/>
      <c r="K34" s="29"/>
    </row>
    <row r="35" spans="1:13" ht="24" customHeight="1" x14ac:dyDescent="0.6">
      <c r="A35" s="97" t="s">
        <v>101</v>
      </c>
      <c r="B35" s="97"/>
      <c r="C35" s="27"/>
      <c r="D35" s="27"/>
      <c r="E35" s="29"/>
      <c r="F35" s="42"/>
      <c r="G35" s="29"/>
      <c r="H35" s="42"/>
      <c r="I35" s="29"/>
      <c r="J35" s="42"/>
      <c r="K35" s="29"/>
    </row>
    <row r="36" spans="1:13" ht="24" customHeight="1" x14ac:dyDescent="0.6">
      <c r="A36" s="49" t="s">
        <v>102</v>
      </c>
      <c r="B36" s="49"/>
      <c r="C36" s="46">
        <v>6</v>
      </c>
      <c r="E36" s="36">
        <v>97623</v>
      </c>
      <c r="F36" s="2"/>
      <c r="G36" s="74">
        <v>-66174</v>
      </c>
      <c r="H36" s="2"/>
      <c r="I36" s="36">
        <v>0</v>
      </c>
      <c r="J36" s="2"/>
      <c r="K36" s="36">
        <v>0</v>
      </c>
    </row>
    <row r="37" spans="1:13" ht="24" customHeight="1" x14ac:dyDescent="0.6">
      <c r="A37" s="96" t="s">
        <v>103</v>
      </c>
      <c r="B37" s="96"/>
      <c r="C37" s="98"/>
      <c r="E37" s="99">
        <f>SUM(E36:E36)</f>
        <v>97623</v>
      </c>
      <c r="F37" s="1"/>
      <c r="G37" s="99">
        <f>SUM(G36:G36)</f>
        <v>-66174</v>
      </c>
      <c r="H37" s="1"/>
      <c r="I37" s="99">
        <f>SUM(I36:I36)</f>
        <v>0</v>
      </c>
      <c r="J37" s="1"/>
      <c r="K37" s="99">
        <f>SUM(K36:K36)</f>
        <v>0</v>
      </c>
    </row>
    <row r="38" spans="1:13" ht="24" customHeight="1" x14ac:dyDescent="0.6">
      <c r="A38" s="96"/>
      <c r="B38" s="96"/>
      <c r="E38" s="100"/>
      <c r="F38" s="101"/>
      <c r="G38" s="100"/>
      <c r="H38" s="102"/>
      <c r="I38" s="100"/>
      <c r="J38" s="103"/>
      <c r="K38" s="100"/>
    </row>
    <row r="39" spans="1:13" ht="24" customHeight="1" thickBot="1" x14ac:dyDescent="0.65">
      <c r="A39" s="96" t="s">
        <v>104</v>
      </c>
      <c r="B39" s="96"/>
      <c r="E39" s="104">
        <f>SUM(E32,E37)</f>
        <v>206506</v>
      </c>
      <c r="F39" s="101"/>
      <c r="G39" s="104">
        <f>SUM(G32,G37)</f>
        <v>20411</v>
      </c>
      <c r="H39" s="102"/>
      <c r="I39" s="104">
        <f>SUM(I32,I37)</f>
        <v>-51108</v>
      </c>
      <c r="J39" s="103"/>
      <c r="K39" s="104">
        <f>SUM(K32,K37)</f>
        <v>333414</v>
      </c>
    </row>
    <row r="40" spans="1:13" ht="24" customHeight="1" thickTop="1" x14ac:dyDescent="0.6">
      <c r="A40" s="96"/>
      <c r="B40" s="96"/>
      <c r="E40" s="100"/>
      <c r="F40" s="101"/>
      <c r="G40" s="100"/>
      <c r="H40" s="102"/>
      <c r="I40" s="100"/>
      <c r="J40" s="103"/>
      <c r="K40" s="100"/>
    </row>
    <row r="41" spans="1:13" ht="24" customHeight="1" x14ac:dyDescent="0.6">
      <c r="A41" s="20" t="s">
        <v>34</v>
      </c>
      <c r="B41" s="96"/>
      <c r="E41" s="100"/>
      <c r="F41" s="101"/>
      <c r="G41" s="100"/>
      <c r="H41" s="102"/>
      <c r="I41" s="100"/>
      <c r="J41" s="103"/>
      <c r="K41" s="100"/>
    </row>
    <row r="42" spans="1:13" ht="24" customHeight="1" x14ac:dyDescent="0.6">
      <c r="B42" s="96"/>
      <c r="E42" s="100"/>
      <c r="F42" s="101"/>
      <c r="G42" s="100"/>
      <c r="H42" s="102"/>
      <c r="I42" s="100"/>
      <c r="J42" s="103"/>
      <c r="K42" s="100"/>
    </row>
    <row r="43" spans="1:13" ht="24" customHeight="1" x14ac:dyDescent="0.6">
      <c r="E43" s="105"/>
      <c r="F43" s="101"/>
      <c r="G43" s="105"/>
      <c r="H43" s="102"/>
      <c r="I43" s="100"/>
      <c r="J43" s="103"/>
      <c r="K43" s="100"/>
      <c r="M43" s="48"/>
    </row>
    <row r="44" spans="1:13" ht="24" customHeight="1" x14ac:dyDescent="0.6">
      <c r="K44" s="24" t="s">
        <v>76</v>
      </c>
    </row>
    <row r="45" spans="1:13" ht="24" customHeight="1" x14ac:dyDescent="0.6">
      <c r="A45" s="18" t="s">
        <v>0</v>
      </c>
      <c r="B45" s="18"/>
      <c r="C45" s="21"/>
      <c r="D45" s="21"/>
      <c r="E45" s="21"/>
      <c r="F45" s="21"/>
      <c r="G45" s="21"/>
      <c r="H45" s="21"/>
      <c r="I45" s="21"/>
      <c r="J45" s="21"/>
      <c r="K45" s="21"/>
    </row>
    <row r="46" spans="1:13" ht="24" customHeight="1" x14ac:dyDescent="0.6">
      <c r="A46" s="18" t="s">
        <v>105</v>
      </c>
      <c r="B46" s="18"/>
      <c r="C46" s="21"/>
      <c r="D46" s="21"/>
      <c r="E46" s="21"/>
      <c r="F46" s="21"/>
      <c r="G46" s="21"/>
      <c r="H46" s="21"/>
      <c r="I46" s="23"/>
      <c r="J46" s="21"/>
      <c r="K46" s="23"/>
    </row>
    <row r="47" spans="1:13" ht="24" customHeight="1" x14ac:dyDescent="0.6">
      <c r="A47" s="18" t="s">
        <v>78</v>
      </c>
      <c r="B47" s="18"/>
      <c r="C47" s="21"/>
      <c r="D47" s="21"/>
      <c r="E47" s="21"/>
      <c r="F47" s="21"/>
      <c r="G47" s="21"/>
      <c r="H47" s="21"/>
      <c r="I47" s="23"/>
      <c r="J47" s="21"/>
      <c r="K47" s="23"/>
    </row>
    <row r="48" spans="1:13" ht="24" customHeight="1" x14ac:dyDescent="0.6">
      <c r="C48" s="21"/>
      <c r="D48" s="21"/>
      <c r="E48" s="21"/>
      <c r="F48" s="21"/>
      <c r="G48" s="21"/>
      <c r="H48" s="21"/>
      <c r="I48" s="23"/>
      <c r="J48" s="21"/>
      <c r="K48" s="24" t="s">
        <v>220</v>
      </c>
    </row>
    <row r="49" spans="1:13" ht="24" customHeight="1" x14ac:dyDescent="0.6">
      <c r="E49" s="25"/>
      <c r="F49" s="25" t="s">
        <v>4</v>
      </c>
      <c r="G49" s="25"/>
      <c r="H49" s="26"/>
      <c r="I49" s="25"/>
      <c r="J49" s="25" t="s">
        <v>5</v>
      </c>
      <c r="K49" s="25"/>
    </row>
    <row r="50" spans="1:13" ht="24" customHeight="1" x14ac:dyDescent="0.6">
      <c r="C50" s="27" t="s">
        <v>6</v>
      </c>
      <c r="D50" s="27"/>
      <c r="E50" s="29">
        <v>2569</v>
      </c>
      <c r="F50" s="42"/>
      <c r="G50" s="29">
        <v>2568</v>
      </c>
      <c r="H50" s="42"/>
      <c r="I50" s="29">
        <v>2569</v>
      </c>
      <c r="J50" s="42"/>
      <c r="K50" s="29">
        <v>2568</v>
      </c>
    </row>
    <row r="51" spans="1:13" ht="24" customHeight="1" x14ac:dyDescent="0.6">
      <c r="A51" s="96" t="s">
        <v>106</v>
      </c>
      <c r="B51" s="96"/>
      <c r="E51" s="103"/>
      <c r="F51" s="101"/>
      <c r="G51" s="103"/>
      <c r="H51" s="106"/>
      <c r="I51" s="107"/>
      <c r="J51" s="103"/>
      <c r="K51" s="107"/>
    </row>
    <row r="52" spans="1:13" ht="24" customHeight="1" x14ac:dyDescent="0.6">
      <c r="A52" s="17" t="s">
        <v>107</v>
      </c>
      <c r="B52" s="96"/>
      <c r="E52" s="103"/>
      <c r="F52" s="101"/>
      <c r="G52" s="103"/>
      <c r="H52" s="106"/>
      <c r="I52" s="107"/>
      <c r="J52" s="103"/>
      <c r="K52" s="107"/>
    </row>
    <row r="53" spans="1:13" ht="24" customHeight="1" x14ac:dyDescent="0.6">
      <c r="A53" s="108" t="s">
        <v>213</v>
      </c>
      <c r="B53" s="96"/>
      <c r="E53" s="107">
        <f>E29</f>
        <v>113447</v>
      </c>
      <c r="F53" s="101"/>
      <c r="G53" s="107">
        <f>G29</f>
        <v>92629</v>
      </c>
      <c r="H53" s="106"/>
      <c r="I53" s="107">
        <f>I29</f>
        <v>-51108</v>
      </c>
      <c r="J53" s="103"/>
      <c r="K53" s="107">
        <f>K29</f>
        <v>333414</v>
      </c>
    </row>
    <row r="54" spans="1:13" ht="24" customHeight="1" x14ac:dyDescent="0.6">
      <c r="A54" s="108" t="s">
        <v>108</v>
      </c>
      <c r="B54" s="96"/>
      <c r="E54" s="107">
        <f>E31</f>
        <v>-4564</v>
      </c>
      <c r="F54" s="107"/>
      <c r="G54" s="107">
        <f>G31</f>
        <v>-6044</v>
      </c>
      <c r="I54" s="107">
        <f>I31</f>
        <v>0</v>
      </c>
      <c r="K54" s="107">
        <f>K31</f>
        <v>0</v>
      </c>
    </row>
    <row r="55" spans="1:13" ht="24" customHeight="1" thickBot="1" x14ac:dyDescent="0.65">
      <c r="A55" s="96"/>
      <c r="B55" s="96"/>
      <c r="E55" s="109">
        <f>SUM(E53:E54)</f>
        <v>108883</v>
      </c>
      <c r="F55" s="101"/>
      <c r="G55" s="109">
        <f>SUM(G53:G54)</f>
        <v>86585</v>
      </c>
      <c r="H55" s="106"/>
      <c r="I55" s="109">
        <f>SUM(I53:I54)</f>
        <v>-51108</v>
      </c>
      <c r="J55" s="103"/>
      <c r="K55" s="109">
        <f>SUM(K53:K54)</f>
        <v>333414</v>
      </c>
    </row>
    <row r="56" spans="1:13" ht="24" customHeight="1" thickTop="1" x14ac:dyDescent="0.6">
      <c r="A56" s="96"/>
      <c r="B56" s="96"/>
      <c r="E56" s="103"/>
      <c r="F56" s="101"/>
      <c r="G56" s="103"/>
      <c r="H56" s="106"/>
      <c r="I56" s="107"/>
      <c r="J56" s="103"/>
      <c r="K56" s="107"/>
    </row>
    <row r="57" spans="1:13" ht="24" customHeight="1" x14ac:dyDescent="0.6">
      <c r="A57" s="16" t="s">
        <v>109</v>
      </c>
      <c r="B57" s="16"/>
      <c r="E57" s="45"/>
      <c r="F57" s="45"/>
      <c r="G57" s="45"/>
      <c r="H57" s="45"/>
      <c r="I57" s="36"/>
      <c r="J57" s="36"/>
      <c r="K57" s="36"/>
      <c r="M57" s="55"/>
    </row>
    <row r="58" spans="1:13" ht="24" customHeight="1" x14ac:dyDescent="0.6">
      <c r="A58" s="17" t="s">
        <v>107</v>
      </c>
      <c r="B58" s="17"/>
      <c r="E58" s="107"/>
      <c r="F58" s="107"/>
      <c r="G58" s="107"/>
      <c r="H58" s="107"/>
      <c r="I58" s="107"/>
      <c r="J58" s="107"/>
      <c r="K58" s="107"/>
    </row>
    <row r="59" spans="1:13" ht="24" customHeight="1" x14ac:dyDescent="0.6">
      <c r="A59" s="108" t="s">
        <v>213</v>
      </c>
      <c r="B59" s="17"/>
      <c r="E59" s="107">
        <f>E61-E60</f>
        <v>211070</v>
      </c>
      <c r="F59" s="101"/>
      <c r="G59" s="107">
        <f>G61-G60</f>
        <v>26455</v>
      </c>
      <c r="H59" s="106"/>
      <c r="I59" s="107">
        <f>I61-I60</f>
        <v>-51108</v>
      </c>
      <c r="J59" s="103"/>
      <c r="K59" s="107">
        <f>K61-K60</f>
        <v>333414</v>
      </c>
    </row>
    <row r="60" spans="1:13" ht="24" customHeight="1" x14ac:dyDescent="0.6">
      <c r="A60" s="108" t="s">
        <v>108</v>
      </c>
      <c r="B60" s="17"/>
      <c r="E60" s="107">
        <f>E54</f>
        <v>-4564</v>
      </c>
      <c r="F60" s="107"/>
      <c r="G60" s="107">
        <f>G54</f>
        <v>-6044</v>
      </c>
      <c r="I60" s="107">
        <f>I54</f>
        <v>0</v>
      </c>
      <c r="K60" s="107">
        <f>K54</f>
        <v>0</v>
      </c>
    </row>
    <row r="61" spans="1:13" ht="24" customHeight="1" thickBot="1" x14ac:dyDescent="0.65">
      <c r="A61" s="17"/>
      <c r="B61" s="17"/>
      <c r="E61" s="109">
        <f>E39</f>
        <v>206506</v>
      </c>
      <c r="F61" s="101"/>
      <c r="G61" s="109">
        <f>G39</f>
        <v>20411</v>
      </c>
      <c r="H61" s="106"/>
      <c r="I61" s="109">
        <f>I39</f>
        <v>-51108</v>
      </c>
      <c r="J61" s="103"/>
      <c r="K61" s="109">
        <f>K39</f>
        <v>333414</v>
      </c>
    </row>
    <row r="62" spans="1:13" ht="24" customHeight="1" thickTop="1" x14ac:dyDescent="0.6">
      <c r="A62" s="17"/>
      <c r="B62" s="17"/>
      <c r="E62" s="107"/>
      <c r="F62" s="45"/>
      <c r="G62" s="107"/>
      <c r="H62" s="45"/>
      <c r="I62" s="107"/>
      <c r="J62" s="103"/>
      <c r="K62" s="107"/>
    </row>
    <row r="63" spans="1:13" ht="24" customHeight="1" x14ac:dyDescent="0.6">
      <c r="A63" s="16" t="s">
        <v>221</v>
      </c>
      <c r="B63" s="17"/>
      <c r="C63" s="46">
        <v>15</v>
      </c>
      <c r="E63" s="107"/>
      <c r="F63" s="45"/>
      <c r="G63" s="107"/>
      <c r="H63" s="45"/>
      <c r="I63" s="107"/>
      <c r="J63" s="103"/>
      <c r="K63" s="107"/>
    </row>
    <row r="64" spans="1:13" ht="24" customHeight="1" x14ac:dyDescent="0.6">
      <c r="A64" s="81" t="s">
        <v>214</v>
      </c>
      <c r="B64" s="17"/>
      <c r="E64" s="107"/>
      <c r="F64" s="45"/>
      <c r="G64" s="107"/>
      <c r="H64" s="45"/>
      <c r="I64" s="107"/>
      <c r="J64" s="103"/>
      <c r="K64" s="107"/>
    </row>
    <row r="65" spans="1:11" ht="24" customHeight="1" thickBot="1" x14ac:dyDescent="0.65">
      <c r="A65" s="49" t="s">
        <v>217</v>
      </c>
      <c r="B65" s="17"/>
      <c r="E65" s="110">
        <f>E55/482580</f>
        <v>0.22562683907331427</v>
      </c>
      <c r="F65" s="111"/>
      <c r="G65" s="110">
        <f>G55/482580</f>
        <v>0.17942102863773882</v>
      </c>
      <c r="H65" s="111"/>
      <c r="I65" s="110">
        <f>I55/482580</f>
        <v>-0.10590575655849807</v>
      </c>
      <c r="J65" s="112"/>
      <c r="K65" s="110">
        <f>K55/482580</f>
        <v>0.69089891831406192</v>
      </c>
    </row>
    <row r="66" spans="1:11" ht="24" customHeight="1" thickTop="1" x14ac:dyDescent="0.6">
      <c r="A66" s="113" t="s">
        <v>216</v>
      </c>
      <c r="B66" s="17"/>
      <c r="E66" s="114"/>
      <c r="F66" s="111"/>
      <c r="G66" s="114"/>
      <c r="H66" s="111"/>
      <c r="I66" s="114"/>
      <c r="J66" s="112"/>
      <c r="K66" s="114"/>
    </row>
    <row r="67" spans="1:11" ht="24" customHeight="1" thickBot="1" x14ac:dyDescent="0.65">
      <c r="A67" s="115" t="s">
        <v>215</v>
      </c>
      <c r="B67" s="17"/>
      <c r="E67" s="110">
        <f>E53/482580</f>
        <v>0.23508433834804593</v>
      </c>
      <c r="F67" s="111"/>
      <c r="G67" s="110">
        <f>G53/482580</f>
        <v>0.19194537693232211</v>
      </c>
      <c r="H67" s="111"/>
      <c r="I67" s="110">
        <f>I53/482580</f>
        <v>-0.10590575655849807</v>
      </c>
      <c r="J67" s="112"/>
      <c r="K67" s="110">
        <f>K53/482580</f>
        <v>0.69089891831406192</v>
      </c>
    </row>
    <row r="68" spans="1:11" ht="24" customHeight="1" thickTop="1" x14ac:dyDescent="0.6">
      <c r="A68" s="17"/>
      <c r="B68" s="17"/>
      <c r="E68" s="107"/>
      <c r="F68" s="45"/>
      <c r="G68" s="107"/>
      <c r="H68" s="45"/>
      <c r="I68" s="107"/>
      <c r="J68" s="103"/>
      <c r="K68" s="107"/>
    </row>
    <row r="69" spans="1:11" ht="24" customHeight="1" x14ac:dyDescent="0.6">
      <c r="A69" s="17" t="s">
        <v>34</v>
      </c>
      <c r="F69" s="56"/>
      <c r="H69" s="56"/>
      <c r="I69" s="56"/>
      <c r="J69" s="56"/>
      <c r="K69" s="56"/>
    </row>
    <row r="70" spans="1:11" ht="24" customHeight="1" x14ac:dyDescent="0.6">
      <c r="A70" s="17"/>
      <c r="F70" s="56"/>
      <c r="H70" s="56"/>
      <c r="I70" s="56"/>
      <c r="J70" s="56"/>
      <c r="K70" s="56"/>
    </row>
    <row r="71" spans="1:11" ht="24" customHeight="1" x14ac:dyDescent="0.6">
      <c r="A71" s="17"/>
      <c r="F71" s="56"/>
      <c r="H71" s="56"/>
      <c r="I71" s="56"/>
      <c r="J71" s="56"/>
      <c r="K71" s="56"/>
    </row>
    <row r="72" spans="1:11" ht="24" customHeight="1" x14ac:dyDescent="0.6">
      <c r="A72" s="17"/>
      <c r="F72" s="56"/>
      <c r="H72" s="56"/>
      <c r="I72" s="56"/>
      <c r="J72" s="56"/>
      <c r="K72" s="56"/>
    </row>
    <row r="73" spans="1:11" ht="24" customHeight="1" x14ac:dyDescent="0.6">
      <c r="A73" s="17"/>
      <c r="F73" s="56"/>
      <c r="H73" s="56"/>
      <c r="I73" s="56"/>
      <c r="J73" s="56"/>
      <c r="K73" s="56"/>
    </row>
    <row r="74" spans="1:11" ht="24" customHeight="1" x14ac:dyDescent="0.6">
      <c r="A74" s="17"/>
      <c r="F74" s="56"/>
      <c r="H74" s="56"/>
      <c r="I74" s="56"/>
      <c r="J74" s="56"/>
      <c r="K74" s="56"/>
    </row>
    <row r="75" spans="1:11" ht="24" customHeight="1" x14ac:dyDescent="0.6">
      <c r="A75" s="17"/>
      <c r="F75" s="56"/>
      <c r="H75" s="56"/>
      <c r="I75" s="56"/>
      <c r="J75" s="56"/>
      <c r="K75" s="56"/>
    </row>
    <row r="77" spans="1:11" ht="24" customHeight="1" x14ac:dyDescent="0.6">
      <c r="K77" s="24" t="s">
        <v>76</v>
      </c>
    </row>
    <row r="78" spans="1:11" ht="24" customHeight="1" x14ac:dyDescent="0.6">
      <c r="A78" s="18" t="s">
        <v>0</v>
      </c>
      <c r="B78" s="18"/>
      <c r="C78" s="21"/>
      <c r="D78" s="21"/>
      <c r="E78" s="21"/>
      <c r="F78" s="21"/>
      <c r="G78" s="21"/>
      <c r="H78" s="21"/>
      <c r="I78" s="21"/>
      <c r="J78" s="21"/>
      <c r="K78" s="21"/>
    </row>
    <row r="79" spans="1:11" ht="24" customHeight="1" x14ac:dyDescent="0.6">
      <c r="A79" s="18" t="s">
        <v>77</v>
      </c>
      <c r="B79" s="18"/>
      <c r="C79" s="21"/>
      <c r="D79" s="21"/>
      <c r="E79" s="21"/>
      <c r="F79" s="21"/>
      <c r="G79" s="21"/>
      <c r="H79" s="21"/>
      <c r="I79" s="23"/>
      <c r="J79" s="21"/>
      <c r="K79" s="23"/>
    </row>
    <row r="80" spans="1:11" ht="24" customHeight="1" x14ac:dyDescent="0.6">
      <c r="A80" s="18" t="s">
        <v>110</v>
      </c>
      <c r="B80" s="18"/>
      <c r="C80" s="21"/>
      <c r="D80" s="21"/>
      <c r="E80" s="21"/>
      <c r="F80" s="21"/>
      <c r="G80" s="21"/>
      <c r="H80" s="21"/>
      <c r="I80" s="23"/>
      <c r="J80" s="21"/>
      <c r="K80" s="23"/>
    </row>
    <row r="81" spans="1:20" ht="24" customHeight="1" x14ac:dyDescent="0.6">
      <c r="C81" s="21"/>
      <c r="D81" s="21"/>
      <c r="E81" s="21"/>
      <c r="F81" s="21"/>
      <c r="G81" s="21"/>
      <c r="H81" s="21"/>
      <c r="I81" s="23"/>
      <c r="J81" s="21"/>
      <c r="K81" s="24" t="s">
        <v>220</v>
      </c>
    </row>
    <row r="82" spans="1:20" ht="24" customHeight="1" x14ac:dyDescent="0.6">
      <c r="E82" s="25"/>
      <c r="F82" s="25" t="s">
        <v>4</v>
      </c>
      <c r="G82" s="25"/>
      <c r="H82" s="26"/>
      <c r="I82" s="25"/>
      <c r="J82" s="25" t="s">
        <v>5</v>
      </c>
      <c r="K82" s="25"/>
      <c r="M82" s="28"/>
      <c r="N82" s="28"/>
      <c r="O82" s="28"/>
      <c r="P82" s="28"/>
    </row>
    <row r="83" spans="1:20" ht="24" customHeight="1" x14ac:dyDescent="0.6">
      <c r="C83" s="27" t="s">
        <v>6</v>
      </c>
      <c r="D83" s="27"/>
      <c r="E83" s="29">
        <v>2569</v>
      </c>
      <c r="F83" s="42"/>
      <c r="G83" s="29">
        <v>2568</v>
      </c>
      <c r="H83" s="42"/>
      <c r="I83" s="29">
        <v>2569</v>
      </c>
      <c r="J83" s="42"/>
      <c r="K83" s="29">
        <v>2568</v>
      </c>
      <c r="L83" s="17"/>
    </row>
    <row r="84" spans="1:20" ht="24" customHeight="1" x14ac:dyDescent="0.6">
      <c r="A84" s="16" t="s">
        <v>79</v>
      </c>
      <c r="B84" s="16"/>
      <c r="C84" s="27"/>
      <c r="D84" s="27"/>
      <c r="E84" s="29"/>
      <c r="F84" s="42"/>
      <c r="G84" s="29"/>
      <c r="H84" s="42"/>
      <c r="I84" s="29"/>
      <c r="J84" s="42"/>
      <c r="K84" s="29"/>
      <c r="L84" s="17"/>
    </row>
    <row r="85" spans="1:20" ht="24" customHeight="1" x14ac:dyDescent="0.6">
      <c r="A85" s="89" t="s">
        <v>80</v>
      </c>
      <c r="B85" s="16"/>
      <c r="C85" s="27"/>
      <c r="D85" s="27"/>
      <c r="E85" s="29"/>
      <c r="F85" s="42"/>
      <c r="G85" s="29"/>
      <c r="H85" s="42"/>
      <c r="I85" s="29"/>
      <c r="J85" s="42"/>
      <c r="K85" s="29"/>
      <c r="L85" s="17"/>
    </row>
    <row r="86" spans="1:20" ht="24" customHeight="1" x14ac:dyDescent="0.6">
      <c r="A86" s="90" t="s">
        <v>81</v>
      </c>
      <c r="B86" s="90"/>
      <c r="I86" s="17"/>
      <c r="J86" s="17"/>
      <c r="K86" s="17"/>
      <c r="L86" s="17"/>
    </row>
    <row r="87" spans="1:20" ht="24" customHeight="1" x14ac:dyDescent="0.6">
      <c r="A87" s="69" t="s">
        <v>82</v>
      </c>
      <c r="B87" s="69"/>
      <c r="C87" s="69"/>
      <c r="E87" s="45">
        <v>915397</v>
      </c>
      <c r="G87" s="45">
        <v>1014559</v>
      </c>
      <c r="H87" s="45"/>
      <c r="I87" s="45">
        <v>180619</v>
      </c>
      <c r="J87" s="45"/>
      <c r="K87" s="45">
        <v>220371</v>
      </c>
    </row>
    <row r="88" spans="1:20" ht="24" customHeight="1" x14ac:dyDescent="0.6">
      <c r="A88" s="20" t="s">
        <v>83</v>
      </c>
      <c r="B88" s="69"/>
      <c r="C88" s="46">
        <v>6</v>
      </c>
      <c r="E88" s="45">
        <v>0</v>
      </c>
      <c r="G88" s="45">
        <v>0</v>
      </c>
      <c r="H88" s="45"/>
      <c r="I88" s="45">
        <v>72816</v>
      </c>
      <c r="J88" s="45"/>
      <c r="K88" s="45">
        <v>327673</v>
      </c>
    </row>
    <row r="89" spans="1:20" ht="24" customHeight="1" x14ac:dyDescent="0.6">
      <c r="A89" s="20" t="s">
        <v>84</v>
      </c>
      <c r="C89" s="46">
        <v>2</v>
      </c>
      <c r="E89" s="45">
        <v>0</v>
      </c>
      <c r="G89" s="45">
        <v>0</v>
      </c>
      <c r="H89" s="45"/>
      <c r="I89" s="45">
        <v>27763</v>
      </c>
      <c r="J89" s="45"/>
      <c r="K89" s="45">
        <v>26293</v>
      </c>
    </row>
    <row r="90" spans="1:20" ht="24" customHeight="1" x14ac:dyDescent="0.6">
      <c r="A90" s="69" t="s">
        <v>85</v>
      </c>
      <c r="C90" s="46"/>
      <c r="E90" s="45">
        <v>4221</v>
      </c>
      <c r="G90" s="45">
        <v>1160</v>
      </c>
      <c r="H90" s="45"/>
      <c r="I90" s="45">
        <v>8</v>
      </c>
      <c r="J90" s="45"/>
      <c r="K90" s="45">
        <v>0</v>
      </c>
    </row>
    <row r="91" spans="1:20" ht="24" customHeight="1" x14ac:dyDescent="0.6">
      <c r="A91" s="17" t="s">
        <v>86</v>
      </c>
      <c r="B91" s="17"/>
      <c r="E91" s="45">
        <v>16011</v>
      </c>
      <c r="G91" s="45">
        <v>11719</v>
      </c>
      <c r="H91" s="45"/>
      <c r="I91" s="45">
        <v>3639</v>
      </c>
      <c r="J91" s="45"/>
      <c r="K91" s="45">
        <v>2249</v>
      </c>
    </row>
    <row r="92" spans="1:20" ht="24" customHeight="1" x14ac:dyDescent="0.6">
      <c r="A92" s="90" t="s">
        <v>87</v>
      </c>
      <c r="B92" s="90"/>
      <c r="C92" s="46"/>
      <c r="E92" s="91">
        <f>SUM(E87:E91)</f>
        <v>935629</v>
      </c>
      <c r="F92" s="45"/>
      <c r="G92" s="91">
        <f>SUM(G87:G91)</f>
        <v>1027438</v>
      </c>
      <c r="H92" s="45"/>
      <c r="I92" s="91">
        <f>SUM(I87:I91)</f>
        <v>284845</v>
      </c>
      <c r="J92" s="45"/>
      <c r="K92" s="91">
        <f>SUM(K87:K91)</f>
        <v>576586</v>
      </c>
    </row>
    <row r="93" spans="1:20" ht="24" customHeight="1" x14ac:dyDescent="0.6">
      <c r="A93" s="90" t="s">
        <v>88</v>
      </c>
      <c r="B93" s="90"/>
      <c r="C93" s="46"/>
      <c r="E93" s="45"/>
      <c r="F93" s="45"/>
      <c r="G93" s="45"/>
      <c r="H93" s="45"/>
      <c r="I93" s="45"/>
      <c r="J93" s="45"/>
      <c r="K93" s="45"/>
    </row>
    <row r="94" spans="1:20" ht="24" customHeight="1" x14ac:dyDescent="0.6">
      <c r="A94" s="20" t="s">
        <v>89</v>
      </c>
      <c r="E94" s="45">
        <v>577344</v>
      </c>
      <c r="G94" s="45">
        <v>639465</v>
      </c>
      <c r="H94" s="45"/>
      <c r="I94" s="45">
        <v>113269</v>
      </c>
      <c r="J94" s="45"/>
      <c r="K94" s="45">
        <v>115161</v>
      </c>
      <c r="N94" s="15"/>
      <c r="P94" s="15"/>
      <c r="R94" s="15"/>
      <c r="T94" s="15"/>
    </row>
    <row r="95" spans="1:20" ht="24" customHeight="1" x14ac:dyDescent="0.6">
      <c r="A95" s="69" t="s">
        <v>90</v>
      </c>
      <c r="B95" s="69"/>
      <c r="C95" s="92"/>
      <c r="E95" s="45">
        <v>166566</v>
      </c>
      <c r="F95" s="45"/>
      <c r="G95" s="45">
        <v>176001</v>
      </c>
      <c r="H95" s="45"/>
      <c r="I95" s="45">
        <v>671</v>
      </c>
      <c r="J95" s="45"/>
      <c r="K95" s="45">
        <v>0</v>
      </c>
    </row>
    <row r="96" spans="1:20" ht="24" customHeight="1" x14ac:dyDescent="0.6">
      <c r="A96" s="69" t="s">
        <v>91</v>
      </c>
      <c r="B96" s="69"/>
      <c r="C96" s="92"/>
      <c r="E96" s="45">
        <v>123590</v>
      </c>
      <c r="F96" s="45"/>
      <c r="G96" s="45">
        <v>147447</v>
      </c>
      <c r="H96" s="45"/>
      <c r="I96" s="45">
        <v>57874</v>
      </c>
      <c r="J96" s="45"/>
      <c r="K96" s="45">
        <v>81804</v>
      </c>
    </row>
    <row r="97" spans="1:11" ht="24" customHeight="1" x14ac:dyDescent="0.6">
      <c r="A97" s="69" t="s">
        <v>219</v>
      </c>
      <c r="B97" s="69"/>
      <c r="C97" s="92">
        <v>2</v>
      </c>
      <c r="E97" s="45">
        <v>0</v>
      </c>
      <c r="F97" s="45"/>
      <c r="G97" s="45">
        <v>0</v>
      </c>
      <c r="H97" s="45"/>
      <c r="I97" s="45">
        <v>138300</v>
      </c>
      <c r="J97" s="45"/>
      <c r="K97" s="45">
        <v>9000</v>
      </c>
    </row>
    <row r="98" spans="1:11" ht="24" customHeight="1" x14ac:dyDescent="0.6">
      <c r="A98" s="90" t="s">
        <v>92</v>
      </c>
      <c r="B98" s="90"/>
      <c r="E98" s="91">
        <f>SUM(E94:E97)</f>
        <v>867500</v>
      </c>
      <c r="F98" s="45"/>
      <c r="G98" s="91">
        <f>SUM(G94:G97)</f>
        <v>962913</v>
      </c>
      <c r="H98" s="45"/>
      <c r="I98" s="91">
        <f>SUM(I94:I97)</f>
        <v>310114</v>
      </c>
      <c r="J98" s="45"/>
      <c r="K98" s="91">
        <f>SUM(K94:K97)</f>
        <v>205965</v>
      </c>
    </row>
    <row r="99" spans="1:11" ht="24" customHeight="1" x14ac:dyDescent="0.6">
      <c r="A99" s="18" t="s">
        <v>206</v>
      </c>
      <c r="B99" s="18"/>
      <c r="C99" s="46"/>
      <c r="E99" s="45">
        <f>SUM(E92-E98)</f>
        <v>68129</v>
      </c>
      <c r="F99" s="45"/>
      <c r="G99" s="45">
        <f>SUM(G92-G98)</f>
        <v>64525</v>
      </c>
      <c r="H99" s="45"/>
      <c r="I99" s="45">
        <f>SUM(I92-I98)</f>
        <v>-25269</v>
      </c>
      <c r="J99" s="45"/>
      <c r="K99" s="45">
        <f>SUM(K92-K98)</f>
        <v>370621</v>
      </c>
    </row>
    <row r="100" spans="1:11" ht="24" customHeight="1" x14ac:dyDescent="0.6">
      <c r="A100" s="69" t="s">
        <v>93</v>
      </c>
      <c r="B100" s="69"/>
      <c r="C100" s="46">
        <v>6</v>
      </c>
      <c r="E100" s="45">
        <v>202867</v>
      </c>
      <c r="F100" s="45"/>
      <c r="G100" s="45">
        <v>194880</v>
      </c>
      <c r="H100" s="45"/>
      <c r="I100" s="45">
        <v>0</v>
      </c>
      <c r="J100" s="45"/>
      <c r="K100" s="45">
        <v>0</v>
      </c>
    </row>
    <row r="101" spans="1:11" ht="24" customHeight="1" x14ac:dyDescent="0.6">
      <c r="A101" s="69" t="s">
        <v>94</v>
      </c>
      <c r="B101" s="69"/>
      <c r="C101" s="46">
        <v>2</v>
      </c>
      <c r="E101" s="45">
        <v>4</v>
      </c>
      <c r="F101" s="45"/>
      <c r="G101" s="45">
        <v>2</v>
      </c>
      <c r="H101" s="45"/>
      <c r="I101" s="45">
        <v>1286</v>
      </c>
      <c r="J101" s="45"/>
      <c r="K101" s="45">
        <v>1859</v>
      </c>
    </row>
    <row r="102" spans="1:11" ht="24" customHeight="1" x14ac:dyDescent="0.6">
      <c r="A102" s="69" t="s">
        <v>95</v>
      </c>
      <c r="B102" s="69"/>
      <c r="E102" s="74">
        <v>-23030</v>
      </c>
      <c r="F102" s="45"/>
      <c r="G102" s="74">
        <v>-36196</v>
      </c>
      <c r="H102" s="45"/>
      <c r="I102" s="74">
        <v>-16254</v>
      </c>
      <c r="J102" s="45"/>
      <c r="K102" s="74">
        <v>-24156</v>
      </c>
    </row>
    <row r="103" spans="1:11" ht="24" customHeight="1" x14ac:dyDescent="0.6">
      <c r="A103" s="18" t="s">
        <v>207</v>
      </c>
      <c r="B103" s="18"/>
      <c r="C103" s="46"/>
      <c r="E103" s="45">
        <f>SUM(E99:E102)</f>
        <v>247970</v>
      </c>
      <c r="F103" s="45"/>
      <c r="G103" s="45">
        <f>SUM(G99:G102)</f>
        <v>223211</v>
      </c>
      <c r="H103" s="45"/>
      <c r="I103" s="45">
        <f>SUM(I99:I102)</f>
        <v>-40237</v>
      </c>
      <c r="J103" s="45"/>
      <c r="K103" s="45">
        <f>SUM(K99:K102)</f>
        <v>348324</v>
      </c>
    </row>
    <row r="104" spans="1:11" ht="24" customHeight="1" x14ac:dyDescent="0.6">
      <c r="A104" s="20" t="s">
        <v>96</v>
      </c>
      <c r="C104" s="46">
        <v>13</v>
      </c>
      <c r="E104" s="74">
        <v>-12370</v>
      </c>
      <c r="F104" s="45"/>
      <c r="G104" s="74">
        <v>-14582</v>
      </c>
      <c r="H104" s="45"/>
      <c r="I104" s="74">
        <v>-8682</v>
      </c>
      <c r="J104" s="45"/>
      <c r="K104" s="74">
        <v>-10072</v>
      </c>
    </row>
    <row r="105" spans="1:11" ht="24" customHeight="1" x14ac:dyDescent="0.6">
      <c r="A105" s="81" t="s">
        <v>208</v>
      </c>
      <c r="B105" s="81"/>
      <c r="E105" s="91">
        <f>SUM(E103:E104)</f>
        <v>235600</v>
      </c>
      <c r="F105" s="45"/>
      <c r="G105" s="91">
        <f>SUM(G103:G104)</f>
        <v>208629</v>
      </c>
      <c r="H105" s="45"/>
      <c r="I105" s="91">
        <f>SUM(I103:I104)</f>
        <v>-48919</v>
      </c>
      <c r="J105" s="45"/>
      <c r="K105" s="91">
        <f>SUM(K103:K104)</f>
        <v>338252</v>
      </c>
    </row>
    <row r="106" spans="1:11" ht="24" customHeight="1" x14ac:dyDescent="0.6">
      <c r="A106" s="89" t="s">
        <v>97</v>
      </c>
      <c r="B106" s="81"/>
      <c r="E106" s="45"/>
      <c r="F106" s="45"/>
      <c r="G106" s="45"/>
      <c r="H106" s="45"/>
      <c r="I106" s="45"/>
      <c r="J106" s="45"/>
      <c r="K106" s="45"/>
    </row>
    <row r="107" spans="1:11" ht="24" customHeight="1" x14ac:dyDescent="0.6">
      <c r="A107" s="65" t="s">
        <v>98</v>
      </c>
      <c r="B107" s="81"/>
      <c r="C107" s="46">
        <v>14</v>
      </c>
      <c r="E107" s="93">
        <v>-9830</v>
      </c>
      <c r="F107" s="45"/>
      <c r="G107" s="74">
        <v>-11239</v>
      </c>
      <c r="H107" s="45"/>
      <c r="I107" s="74">
        <v>0</v>
      </c>
      <c r="J107" s="45"/>
      <c r="K107" s="74">
        <v>0</v>
      </c>
    </row>
    <row r="108" spans="1:11" ht="24" customHeight="1" x14ac:dyDescent="0.6">
      <c r="A108" s="95" t="s">
        <v>209</v>
      </c>
      <c r="B108" s="81"/>
      <c r="E108" s="91">
        <f>E105+E107</f>
        <v>225770</v>
      </c>
      <c r="F108" s="45"/>
      <c r="G108" s="91">
        <f>G105+G107</f>
        <v>197390</v>
      </c>
      <c r="H108" s="45"/>
      <c r="I108" s="91">
        <f>I105+I107</f>
        <v>-48919</v>
      </c>
      <c r="J108" s="45"/>
      <c r="K108" s="91">
        <f>K105+K107</f>
        <v>338252</v>
      </c>
    </row>
    <row r="109" spans="1:11" ht="24" customHeight="1" x14ac:dyDescent="0.6">
      <c r="A109" s="81"/>
      <c r="B109" s="81"/>
      <c r="E109" s="45"/>
      <c r="F109" s="45"/>
      <c r="G109" s="45"/>
      <c r="H109" s="45"/>
      <c r="I109" s="45"/>
      <c r="J109" s="45"/>
      <c r="K109" s="45"/>
    </row>
    <row r="110" spans="1:11" ht="24" customHeight="1" x14ac:dyDescent="0.6">
      <c r="A110" s="96" t="s">
        <v>100</v>
      </c>
      <c r="B110" s="96"/>
      <c r="C110" s="27"/>
      <c r="D110" s="27"/>
      <c r="E110" s="29"/>
      <c r="F110" s="42"/>
      <c r="G110" s="29"/>
      <c r="H110" s="42"/>
      <c r="I110" s="29"/>
      <c r="J110" s="42"/>
      <c r="K110" s="29"/>
    </row>
    <row r="111" spans="1:11" ht="24" customHeight="1" x14ac:dyDescent="0.6">
      <c r="A111" s="97" t="s">
        <v>101</v>
      </c>
      <c r="B111" s="97"/>
      <c r="C111" s="27"/>
      <c r="D111" s="27"/>
      <c r="E111" s="29"/>
      <c r="F111" s="42"/>
      <c r="G111" s="29"/>
      <c r="H111" s="42"/>
      <c r="I111" s="29"/>
      <c r="J111" s="42"/>
      <c r="K111" s="29"/>
    </row>
    <row r="112" spans="1:11" ht="24" customHeight="1" x14ac:dyDescent="0.6">
      <c r="A112" s="49" t="s">
        <v>102</v>
      </c>
      <c r="B112" s="49"/>
      <c r="C112" s="46">
        <v>6</v>
      </c>
      <c r="E112" s="36">
        <v>52806</v>
      </c>
      <c r="F112" s="2"/>
      <c r="G112" s="40">
        <v>-82011</v>
      </c>
      <c r="H112" s="2"/>
      <c r="I112" s="36">
        <v>0</v>
      </c>
      <c r="J112" s="2"/>
      <c r="K112" s="36">
        <v>0</v>
      </c>
    </row>
    <row r="113" spans="1:13" ht="24" customHeight="1" x14ac:dyDescent="0.6">
      <c r="A113" s="96" t="s">
        <v>103</v>
      </c>
      <c r="B113" s="96"/>
      <c r="C113" s="98"/>
      <c r="E113" s="99">
        <f>SUM(E112:E112)</f>
        <v>52806</v>
      </c>
      <c r="F113" s="1"/>
      <c r="G113" s="99">
        <f>SUM(G112:G112)</f>
        <v>-82011</v>
      </c>
      <c r="H113" s="1"/>
      <c r="I113" s="99">
        <f>SUM(I112:I112)</f>
        <v>0</v>
      </c>
      <c r="J113" s="1"/>
      <c r="K113" s="99">
        <f>SUM(K112:K112)</f>
        <v>0</v>
      </c>
    </row>
    <row r="114" spans="1:13" ht="24" customHeight="1" x14ac:dyDescent="0.6">
      <c r="A114" s="96"/>
      <c r="B114" s="96"/>
      <c r="E114" s="100"/>
      <c r="F114" s="101"/>
      <c r="G114" s="100"/>
      <c r="H114" s="102"/>
      <c r="I114" s="100"/>
      <c r="J114" s="103"/>
      <c r="K114" s="100"/>
    </row>
    <row r="115" spans="1:13" ht="24" customHeight="1" thickBot="1" x14ac:dyDescent="0.65">
      <c r="A115" s="96" t="s">
        <v>104</v>
      </c>
      <c r="B115" s="96"/>
      <c r="E115" s="104">
        <f>SUM(E108,E113)</f>
        <v>278576</v>
      </c>
      <c r="F115" s="101"/>
      <c r="G115" s="104">
        <f>SUM(G108,G113)</f>
        <v>115379</v>
      </c>
      <c r="H115" s="102"/>
      <c r="I115" s="104">
        <f>SUM(I108,I113)</f>
        <v>-48919</v>
      </c>
      <c r="J115" s="103"/>
      <c r="K115" s="104">
        <f>SUM(K108,K113)</f>
        <v>338252</v>
      </c>
    </row>
    <row r="116" spans="1:13" ht="24" customHeight="1" thickTop="1" x14ac:dyDescent="0.6">
      <c r="A116" s="96"/>
      <c r="B116" s="96"/>
      <c r="E116" s="100"/>
      <c r="F116" s="101"/>
      <c r="G116" s="100"/>
      <c r="H116" s="102"/>
      <c r="I116" s="100"/>
      <c r="J116" s="103"/>
      <c r="K116" s="100"/>
    </row>
    <row r="117" spans="1:13" ht="24" customHeight="1" x14ac:dyDescent="0.6">
      <c r="A117" s="20" t="s">
        <v>34</v>
      </c>
      <c r="E117" s="105"/>
      <c r="F117" s="101"/>
      <c r="G117" s="105"/>
      <c r="H117" s="102"/>
      <c r="I117" s="100"/>
      <c r="J117" s="103"/>
      <c r="K117" s="100"/>
      <c r="M117" s="48"/>
    </row>
    <row r="118" spans="1:13" ht="24" customHeight="1" x14ac:dyDescent="0.6">
      <c r="E118" s="105"/>
      <c r="F118" s="101"/>
      <c r="G118" s="105"/>
      <c r="H118" s="102"/>
      <c r="I118" s="100"/>
      <c r="J118" s="103"/>
      <c r="K118" s="100"/>
      <c r="M118" s="48"/>
    </row>
    <row r="119" spans="1:13" ht="24" customHeight="1" x14ac:dyDescent="0.6">
      <c r="E119" s="105"/>
      <c r="F119" s="101"/>
      <c r="G119" s="105"/>
      <c r="H119" s="102"/>
      <c r="I119" s="100"/>
      <c r="J119" s="103"/>
      <c r="K119" s="100"/>
      <c r="M119" s="48"/>
    </row>
    <row r="120" spans="1:13" ht="24" customHeight="1" x14ac:dyDescent="0.6">
      <c r="K120" s="24" t="s">
        <v>76</v>
      </c>
    </row>
    <row r="121" spans="1:13" ht="24" customHeight="1" x14ac:dyDescent="0.6">
      <c r="A121" s="18" t="s">
        <v>0</v>
      </c>
      <c r="B121" s="18"/>
      <c r="C121" s="21"/>
      <c r="D121" s="21"/>
      <c r="E121" s="21"/>
      <c r="F121" s="21"/>
      <c r="G121" s="21"/>
      <c r="H121" s="21"/>
      <c r="I121" s="21"/>
      <c r="J121" s="21"/>
      <c r="K121" s="21"/>
    </row>
    <row r="122" spans="1:13" ht="24" customHeight="1" x14ac:dyDescent="0.6">
      <c r="A122" s="18" t="s">
        <v>105</v>
      </c>
      <c r="B122" s="18"/>
      <c r="C122" s="21"/>
      <c r="D122" s="21"/>
      <c r="E122" s="21"/>
      <c r="F122" s="21"/>
      <c r="G122" s="21"/>
      <c r="H122" s="21"/>
      <c r="I122" s="23"/>
      <c r="J122" s="21"/>
      <c r="K122" s="23"/>
    </row>
    <row r="123" spans="1:13" ht="24" customHeight="1" x14ac:dyDescent="0.6">
      <c r="A123" s="18" t="s">
        <v>110</v>
      </c>
      <c r="B123" s="18"/>
      <c r="C123" s="21"/>
      <c r="D123" s="21"/>
      <c r="E123" s="21"/>
      <c r="F123" s="21"/>
      <c r="G123" s="21"/>
      <c r="H123" s="21"/>
      <c r="I123" s="23"/>
      <c r="J123" s="21"/>
      <c r="K123" s="23"/>
    </row>
    <row r="124" spans="1:13" ht="24" customHeight="1" x14ac:dyDescent="0.6">
      <c r="C124" s="21"/>
      <c r="D124" s="21"/>
      <c r="E124" s="21"/>
      <c r="F124" s="21"/>
      <c r="G124" s="21"/>
      <c r="H124" s="21"/>
      <c r="I124" s="23"/>
      <c r="J124" s="21"/>
      <c r="K124" s="24" t="s">
        <v>220</v>
      </c>
    </row>
    <row r="125" spans="1:13" ht="24" customHeight="1" x14ac:dyDescent="0.6">
      <c r="E125" s="25"/>
      <c r="F125" s="25" t="s">
        <v>4</v>
      </c>
      <c r="G125" s="25"/>
      <c r="H125" s="26"/>
      <c r="I125" s="25"/>
      <c r="J125" s="25" t="s">
        <v>5</v>
      </c>
      <c r="K125" s="25"/>
    </row>
    <row r="126" spans="1:13" ht="24" customHeight="1" x14ac:dyDescent="0.6">
      <c r="C126" s="27" t="s">
        <v>6</v>
      </c>
      <c r="D126" s="27"/>
      <c r="E126" s="29">
        <v>2569</v>
      </c>
      <c r="F126" s="42"/>
      <c r="G126" s="29">
        <v>2568</v>
      </c>
      <c r="H126" s="42"/>
      <c r="I126" s="29">
        <v>2569</v>
      </c>
      <c r="J126" s="42"/>
      <c r="K126" s="29">
        <v>2568</v>
      </c>
    </row>
    <row r="127" spans="1:13" ht="24" customHeight="1" x14ac:dyDescent="0.6">
      <c r="A127" s="96" t="s">
        <v>106</v>
      </c>
      <c r="B127" s="96"/>
      <c r="E127" s="103"/>
      <c r="F127" s="101"/>
      <c r="G127" s="103"/>
      <c r="H127" s="106"/>
      <c r="I127" s="107"/>
      <c r="J127" s="103"/>
      <c r="K127" s="107"/>
    </row>
    <row r="128" spans="1:13" ht="24" customHeight="1" x14ac:dyDescent="0.6">
      <c r="A128" s="17" t="s">
        <v>107</v>
      </c>
      <c r="B128" s="96"/>
      <c r="E128" s="103"/>
      <c r="F128" s="101"/>
      <c r="G128" s="103"/>
      <c r="H128" s="106"/>
      <c r="I128" s="107"/>
      <c r="J128" s="103"/>
      <c r="K128" s="107"/>
    </row>
    <row r="129" spans="1:13" ht="24" customHeight="1" x14ac:dyDescent="0.6">
      <c r="A129" s="108" t="s">
        <v>213</v>
      </c>
      <c r="B129" s="96"/>
      <c r="E129" s="107">
        <f>E105</f>
        <v>235600</v>
      </c>
      <c r="F129" s="101"/>
      <c r="G129" s="107">
        <f>G105</f>
        <v>208629</v>
      </c>
      <c r="H129" s="106"/>
      <c r="I129" s="107">
        <f>I105</f>
        <v>-48919</v>
      </c>
      <c r="J129" s="103"/>
      <c r="K129" s="107">
        <f>K105</f>
        <v>338252</v>
      </c>
    </row>
    <row r="130" spans="1:13" ht="24" customHeight="1" x14ac:dyDescent="0.6">
      <c r="A130" s="108" t="s">
        <v>108</v>
      </c>
      <c r="B130" s="96"/>
      <c r="E130" s="107">
        <f>E107</f>
        <v>-9830</v>
      </c>
      <c r="F130" s="107"/>
      <c r="G130" s="107">
        <f>G107</f>
        <v>-11239</v>
      </c>
      <c r="I130" s="107">
        <f>I107</f>
        <v>0</v>
      </c>
      <c r="K130" s="107">
        <f>K107</f>
        <v>0</v>
      </c>
    </row>
    <row r="131" spans="1:13" ht="24" customHeight="1" thickBot="1" x14ac:dyDescent="0.65">
      <c r="A131" s="96"/>
      <c r="B131" s="96"/>
      <c r="E131" s="109">
        <f>SUM(E129:E130)</f>
        <v>225770</v>
      </c>
      <c r="F131" s="101"/>
      <c r="G131" s="109">
        <f>SUM(G129:G130)</f>
        <v>197390</v>
      </c>
      <c r="H131" s="106"/>
      <c r="I131" s="109">
        <f>SUM(I129:I130)</f>
        <v>-48919</v>
      </c>
      <c r="J131" s="103"/>
      <c r="K131" s="109">
        <f>SUM(K129:K130)</f>
        <v>338252</v>
      </c>
    </row>
    <row r="132" spans="1:13" ht="24" customHeight="1" thickTop="1" x14ac:dyDescent="0.6">
      <c r="A132" s="96"/>
      <c r="B132" s="96"/>
      <c r="E132" s="103"/>
      <c r="F132" s="101"/>
      <c r="G132" s="103"/>
      <c r="H132" s="106"/>
      <c r="I132" s="107"/>
      <c r="J132" s="103"/>
      <c r="K132" s="107"/>
    </row>
    <row r="133" spans="1:13" ht="24" customHeight="1" x14ac:dyDescent="0.6">
      <c r="A133" s="16" t="s">
        <v>109</v>
      </c>
      <c r="B133" s="16"/>
      <c r="E133" s="45"/>
      <c r="F133" s="45"/>
      <c r="G133" s="45"/>
      <c r="H133" s="45"/>
      <c r="I133" s="36"/>
      <c r="J133" s="36"/>
      <c r="K133" s="36"/>
      <c r="M133" s="55"/>
    </row>
    <row r="134" spans="1:13" ht="24" customHeight="1" x14ac:dyDescent="0.6">
      <c r="A134" s="17" t="s">
        <v>107</v>
      </c>
      <c r="B134" s="17"/>
      <c r="E134" s="107"/>
      <c r="F134" s="107"/>
      <c r="G134" s="107"/>
      <c r="H134" s="107"/>
      <c r="I134" s="107"/>
      <c r="J134" s="107"/>
      <c r="K134" s="107"/>
    </row>
    <row r="135" spans="1:13" ht="24" customHeight="1" x14ac:dyDescent="0.6">
      <c r="A135" s="108" t="s">
        <v>213</v>
      </c>
      <c r="B135" s="17"/>
      <c r="E135" s="107">
        <f>E137-E136</f>
        <v>288406</v>
      </c>
      <c r="F135" s="101"/>
      <c r="G135" s="107">
        <f>G137-G136</f>
        <v>126618</v>
      </c>
      <c r="H135" s="106"/>
      <c r="I135" s="107">
        <f>I137-I136</f>
        <v>-48919</v>
      </c>
      <c r="J135" s="103"/>
      <c r="K135" s="107">
        <f>K137-K136</f>
        <v>338252</v>
      </c>
    </row>
    <row r="136" spans="1:13" ht="24" customHeight="1" x14ac:dyDescent="0.6">
      <c r="A136" s="108" t="s">
        <v>108</v>
      </c>
      <c r="B136" s="17"/>
      <c r="E136" s="107">
        <f>E130</f>
        <v>-9830</v>
      </c>
      <c r="F136" s="107"/>
      <c r="G136" s="107">
        <f>G130</f>
        <v>-11239</v>
      </c>
      <c r="I136" s="107">
        <f>I130</f>
        <v>0</v>
      </c>
      <c r="K136" s="107">
        <f>K130</f>
        <v>0</v>
      </c>
    </row>
    <row r="137" spans="1:13" ht="24" customHeight="1" thickBot="1" x14ac:dyDescent="0.65">
      <c r="A137" s="17"/>
      <c r="B137" s="17"/>
      <c r="E137" s="109">
        <f>E115</f>
        <v>278576</v>
      </c>
      <c r="F137" s="101"/>
      <c r="G137" s="109">
        <f>G115</f>
        <v>115379</v>
      </c>
      <c r="H137" s="106"/>
      <c r="I137" s="109">
        <f>I115</f>
        <v>-48919</v>
      </c>
      <c r="J137" s="103"/>
      <c r="K137" s="109">
        <f>K115</f>
        <v>338252</v>
      </c>
    </row>
    <row r="138" spans="1:13" ht="24" customHeight="1" thickTop="1" x14ac:dyDescent="0.6">
      <c r="A138" s="17"/>
      <c r="B138" s="17"/>
      <c r="E138" s="107"/>
      <c r="F138" s="45"/>
      <c r="G138" s="107"/>
      <c r="H138" s="45"/>
      <c r="I138" s="107"/>
      <c r="J138" s="103"/>
      <c r="K138" s="107"/>
    </row>
    <row r="139" spans="1:13" ht="24" customHeight="1" x14ac:dyDescent="0.6">
      <c r="A139" s="16" t="s">
        <v>221</v>
      </c>
      <c r="B139" s="17"/>
      <c r="C139" s="46">
        <v>15</v>
      </c>
      <c r="E139" s="107"/>
      <c r="F139" s="45"/>
      <c r="G139" s="107"/>
      <c r="H139" s="45"/>
      <c r="I139" s="107"/>
      <c r="J139" s="103"/>
      <c r="K139" s="107"/>
    </row>
    <row r="140" spans="1:13" ht="24" customHeight="1" x14ac:dyDescent="0.6">
      <c r="A140" s="81" t="s">
        <v>214</v>
      </c>
      <c r="B140" s="17"/>
      <c r="E140" s="107"/>
      <c r="F140" s="45"/>
      <c r="G140" s="107"/>
      <c r="H140" s="45"/>
      <c r="I140" s="107"/>
      <c r="J140" s="103"/>
      <c r="K140" s="107"/>
    </row>
    <row r="141" spans="1:13" ht="24" customHeight="1" thickBot="1" x14ac:dyDescent="0.65">
      <c r="A141" s="49" t="s">
        <v>217</v>
      </c>
      <c r="B141" s="17"/>
      <c r="E141" s="110">
        <f>E131/482580</f>
        <v>0.46783952919723154</v>
      </c>
      <c r="F141" s="111"/>
      <c r="G141" s="110">
        <f>G131/482580</f>
        <v>0.40903062704629284</v>
      </c>
      <c r="H141" s="111"/>
      <c r="I141" s="110">
        <f>I131/482580</f>
        <v>-0.10136972108251481</v>
      </c>
      <c r="J141" s="112"/>
      <c r="K141" s="110">
        <f>K131/482580</f>
        <v>0.70092419909652282</v>
      </c>
    </row>
    <row r="142" spans="1:13" ht="24" customHeight="1" thickTop="1" x14ac:dyDescent="0.6">
      <c r="A142" s="113" t="s">
        <v>216</v>
      </c>
      <c r="B142" s="17"/>
      <c r="E142" s="114"/>
      <c r="F142" s="111"/>
      <c r="G142" s="114"/>
      <c r="H142" s="111"/>
      <c r="I142" s="114"/>
      <c r="J142" s="112"/>
      <c r="K142" s="114"/>
    </row>
    <row r="143" spans="1:13" ht="24" customHeight="1" thickBot="1" x14ac:dyDescent="0.65">
      <c r="A143" s="115" t="s">
        <v>215</v>
      </c>
      <c r="B143" s="17"/>
      <c r="E143" s="110">
        <f>E129/482580</f>
        <v>0.48820920883584068</v>
      </c>
      <c r="F143" s="111"/>
      <c r="G143" s="110">
        <f>G129/482580</f>
        <v>0.4323200298396121</v>
      </c>
      <c r="H143" s="111"/>
      <c r="I143" s="110">
        <f>I129/482580</f>
        <v>-0.10136972108251481</v>
      </c>
      <c r="J143" s="112"/>
      <c r="K143" s="110">
        <f>K129/482580</f>
        <v>0.70092419909652282</v>
      </c>
    </row>
    <row r="144" spans="1:13" ht="24" customHeight="1" thickTop="1" x14ac:dyDescent="0.6">
      <c r="A144" s="17"/>
      <c r="B144" s="17"/>
      <c r="E144" s="107"/>
      <c r="F144" s="45"/>
      <c r="G144" s="107"/>
      <c r="H144" s="45"/>
      <c r="I144" s="107"/>
      <c r="J144" s="103"/>
      <c r="K144" s="107"/>
    </row>
    <row r="145" spans="1:11" ht="24" customHeight="1" x14ac:dyDescent="0.6">
      <c r="A145" s="17" t="s">
        <v>34</v>
      </c>
      <c r="B145" s="17"/>
      <c r="E145" s="107"/>
      <c r="F145" s="45"/>
      <c r="G145" s="107"/>
      <c r="H145" s="45"/>
      <c r="I145" s="107"/>
      <c r="J145" s="103"/>
      <c r="K145" s="107"/>
    </row>
    <row r="146" spans="1:11" ht="24" customHeight="1" x14ac:dyDescent="0.6">
      <c r="A146" s="17"/>
      <c r="B146" s="17"/>
      <c r="E146" s="107"/>
      <c r="F146" s="45"/>
      <c r="G146" s="107"/>
      <c r="H146" s="45"/>
      <c r="I146" s="107"/>
      <c r="J146" s="103"/>
      <c r="K146" s="107"/>
    </row>
    <row r="147" spans="1:11" ht="24" customHeight="1" x14ac:dyDescent="0.6">
      <c r="A147" s="17"/>
      <c r="B147" s="17"/>
      <c r="E147" s="107"/>
      <c r="F147" s="45"/>
      <c r="G147" s="107"/>
      <c r="H147" s="45"/>
      <c r="I147" s="107"/>
      <c r="J147" s="103"/>
      <c r="K147" s="107"/>
    </row>
    <row r="148" spans="1:11" ht="24" customHeight="1" x14ac:dyDescent="0.6">
      <c r="A148" s="17"/>
      <c r="B148" s="17"/>
      <c r="E148" s="107"/>
      <c r="F148" s="45"/>
      <c r="G148" s="107"/>
      <c r="H148" s="45"/>
      <c r="I148" s="107"/>
      <c r="J148" s="103"/>
      <c r="K148" s="107"/>
    </row>
    <row r="149" spans="1:11" ht="24" customHeight="1" x14ac:dyDescent="0.6">
      <c r="A149" s="17"/>
      <c r="B149" s="17"/>
      <c r="E149" s="107"/>
      <c r="F149" s="45"/>
      <c r="G149" s="107"/>
      <c r="H149" s="45"/>
      <c r="I149" s="107"/>
      <c r="J149" s="103"/>
      <c r="K149" s="107"/>
    </row>
    <row r="150" spans="1:11" ht="24" customHeight="1" x14ac:dyDescent="0.6">
      <c r="F150" s="56"/>
      <c r="H150" s="56"/>
      <c r="I150" s="56"/>
      <c r="J150" s="56"/>
      <c r="K150" s="56"/>
    </row>
  </sheetData>
  <printOptions horizontalCentered="1"/>
  <pageMargins left="0.70866141732283472" right="0.35433070866141736" top="0.78740157480314965" bottom="0.19685039370078741" header="0.31496062992125984" footer="0.31496062992125984"/>
  <pageSetup paperSize="9" scale="75" fitToHeight="7" orientation="portrait" r:id="rId1"/>
  <rowBreaks count="5" manualBreakCount="5">
    <brk id="43" max="16383" man="1"/>
    <brk id="76" max="16383" man="1"/>
    <brk id="119" max="16383" man="1"/>
    <brk id="183" max="16383" man="1"/>
    <brk id="2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C40EB-B62D-4A28-AB4E-A64D51295353}">
  <dimension ref="A1:W41"/>
  <sheetViews>
    <sheetView showGridLines="0" view="pageBreakPreview" topLeftCell="A5" zoomScale="70" zoomScaleNormal="70" zoomScaleSheetLayoutView="70" workbookViewId="0">
      <selection activeCell="T24" sqref="T24"/>
    </sheetView>
  </sheetViews>
  <sheetFormatPr defaultColWidth="9.109375" defaultRowHeight="24" customHeight="1" x14ac:dyDescent="0.6"/>
  <cols>
    <col min="1" max="1" width="37.44140625" style="17" customWidth="1"/>
    <col min="2" max="2" width="14.5546875" style="17" customWidth="1"/>
    <col min="3" max="3" width="1" style="79" customWidth="1"/>
    <col min="4" max="4" width="21.109375" style="17" customWidth="1"/>
    <col min="5" max="5" width="1" style="79" customWidth="1"/>
    <col min="6" max="6" width="21.44140625" style="17" customWidth="1"/>
    <col min="7" max="7" width="1" style="17" customWidth="1"/>
    <col min="8" max="8" width="20.5546875" style="17" customWidth="1"/>
    <col min="9" max="9" width="1" style="17" customWidth="1"/>
    <col min="10" max="10" width="18.44140625" style="17" customWidth="1"/>
    <col min="11" max="11" width="1" style="17" customWidth="1"/>
    <col min="12" max="12" width="17.44140625" style="17" customWidth="1"/>
    <col min="13" max="13" width="1" style="17" customWidth="1"/>
    <col min="14" max="14" width="17.44140625" style="17" customWidth="1"/>
    <col min="15" max="15" width="1" style="17" customWidth="1"/>
    <col min="16" max="16" width="20.109375" style="17" customWidth="1"/>
    <col min="17" max="17" width="1" style="17" customWidth="1"/>
    <col min="18" max="18" width="18.44140625" style="17" customWidth="1"/>
    <col min="19" max="19" width="1" style="17" customWidth="1"/>
    <col min="20" max="20" width="18.44140625" style="17" customWidth="1"/>
    <col min="21" max="21" width="1" style="17" customWidth="1"/>
    <col min="22" max="22" width="16.88671875" style="17" customWidth="1"/>
    <col min="23" max="16384" width="9.109375" style="17"/>
  </cols>
  <sheetData>
    <row r="1" spans="1:22" ht="24" customHeight="1" x14ac:dyDescent="0.6">
      <c r="T1" s="80" t="s">
        <v>76</v>
      </c>
    </row>
    <row r="2" spans="1:22" ht="24" customHeight="1" x14ac:dyDescent="0.6">
      <c r="A2" s="119" t="s">
        <v>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</row>
    <row r="3" spans="1:22" ht="24" customHeight="1" x14ac:dyDescent="0.6">
      <c r="A3" s="119" t="s">
        <v>111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</row>
    <row r="4" spans="1:22" ht="24" customHeight="1" x14ac:dyDescent="0.6">
      <c r="A4" s="119" t="s">
        <v>110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</row>
    <row r="5" spans="1:22" ht="24" customHeight="1" x14ac:dyDescent="0.6">
      <c r="B5" s="120" t="s">
        <v>3</v>
      </c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</row>
    <row r="6" spans="1:22" ht="24" customHeight="1" x14ac:dyDescent="0.6">
      <c r="B6" s="121" t="s">
        <v>4</v>
      </c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2" ht="24" customHeight="1" x14ac:dyDescent="0.6">
      <c r="B7" s="32"/>
      <c r="D7" s="32" t="s">
        <v>112</v>
      </c>
      <c r="F7" s="32" t="s">
        <v>112</v>
      </c>
      <c r="H7" s="32" t="s">
        <v>113</v>
      </c>
      <c r="J7" s="32"/>
      <c r="P7" s="122" t="s">
        <v>72</v>
      </c>
      <c r="Q7" s="122"/>
      <c r="R7" s="122"/>
      <c r="S7" s="122"/>
    </row>
    <row r="8" spans="1:22" s="32" customFormat="1" ht="24" customHeight="1" x14ac:dyDescent="0.6">
      <c r="D8" s="32" t="s">
        <v>114</v>
      </c>
      <c r="F8" s="32" t="s">
        <v>114</v>
      </c>
      <c r="H8" s="32" t="s">
        <v>115</v>
      </c>
      <c r="P8" s="87" t="s">
        <v>116</v>
      </c>
    </row>
    <row r="9" spans="1:22" s="32" customFormat="1" ht="24" customHeight="1" x14ac:dyDescent="0.6">
      <c r="C9" s="79"/>
      <c r="D9" s="32" t="s">
        <v>117</v>
      </c>
      <c r="E9" s="79"/>
      <c r="F9" s="32" t="s">
        <v>118</v>
      </c>
      <c r="H9" s="32" t="s">
        <v>119</v>
      </c>
      <c r="J9" s="32" t="s">
        <v>120</v>
      </c>
      <c r="L9" s="118" t="s">
        <v>69</v>
      </c>
      <c r="M9" s="118"/>
      <c r="N9" s="118"/>
      <c r="P9" s="32" t="s">
        <v>121</v>
      </c>
    </row>
    <row r="10" spans="1:22" s="32" customFormat="1" ht="24" customHeight="1" x14ac:dyDescent="0.6">
      <c r="B10" s="32" t="s">
        <v>122</v>
      </c>
      <c r="C10" s="79"/>
      <c r="D10" s="32" t="s">
        <v>123</v>
      </c>
      <c r="E10" s="79"/>
      <c r="F10" s="32" t="s">
        <v>124</v>
      </c>
      <c r="H10" s="32" t="s">
        <v>125</v>
      </c>
      <c r="J10" s="32" t="s">
        <v>126</v>
      </c>
      <c r="L10" s="32" t="s">
        <v>127</v>
      </c>
      <c r="P10" s="32" t="s">
        <v>128</v>
      </c>
      <c r="R10" s="32" t="s">
        <v>129</v>
      </c>
      <c r="T10" s="32" t="s">
        <v>130</v>
      </c>
    </row>
    <row r="11" spans="1:22" s="32" customFormat="1" ht="24" customHeight="1" x14ac:dyDescent="0.6">
      <c r="B11" s="83" t="s">
        <v>131</v>
      </c>
      <c r="C11" s="84"/>
      <c r="D11" s="83" t="s">
        <v>132</v>
      </c>
      <c r="E11" s="84"/>
      <c r="F11" s="83" t="s">
        <v>133</v>
      </c>
      <c r="H11" s="83" t="s">
        <v>134</v>
      </c>
      <c r="J11" s="83" t="s">
        <v>135</v>
      </c>
      <c r="L11" s="83" t="s">
        <v>136</v>
      </c>
      <c r="N11" s="83" t="s">
        <v>137</v>
      </c>
      <c r="P11" s="83" t="s">
        <v>138</v>
      </c>
      <c r="R11" s="83" t="s">
        <v>139</v>
      </c>
      <c r="T11" s="83" t="s">
        <v>56</v>
      </c>
    </row>
    <row r="12" spans="1:22" ht="24" customHeight="1" x14ac:dyDescent="0.6">
      <c r="A12" s="16" t="s">
        <v>140</v>
      </c>
      <c r="B12" s="51">
        <v>482580</v>
      </c>
      <c r="C12" s="51"/>
      <c r="D12" s="51">
        <v>-80767</v>
      </c>
      <c r="E12" s="51"/>
      <c r="F12" s="51">
        <v>3343</v>
      </c>
      <c r="G12" s="51"/>
      <c r="H12" s="51">
        <v>-131553</v>
      </c>
      <c r="I12" s="51"/>
      <c r="J12" s="51">
        <v>40310</v>
      </c>
      <c r="K12" s="51"/>
      <c r="L12" s="51">
        <v>50000</v>
      </c>
      <c r="M12" s="51"/>
      <c r="N12" s="51">
        <v>3527349</v>
      </c>
      <c r="O12" s="51"/>
      <c r="P12" s="51">
        <v>-185006</v>
      </c>
      <c r="Q12" s="51"/>
      <c r="R12" s="51">
        <f>SUM(O12:P12)</f>
        <v>-185006</v>
      </c>
      <c r="S12" s="51"/>
      <c r="T12" s="51">
        <f>SUM(R12,B12,L12,N12,F12,H12,J12,D12)</f>
        <v>3706256</v>
      </c>
    </row>
    <row r="13" spans="1:22" ht="24" customHeight="1" x14ac:dyDescent="0.6">
      <c r="A13" s="17" t="s">
        <v>99</v>
      </c>
      <c r="B13" s="51">
        <v>0</v>
      </c>
      <c r="C13" s="51"/>
      <c r="D13" s="51">
        <v>0</v>
      </c>
      <c r="E13" s="51"/>
      <c r="F13" s="51">
        <v>0</v>
      </c>
      <c r="G13" s="51"/>
      <c r="H13" s="51">
        <v>0</v>
      </c>
      <c r="I13" s="51"/>
      <c r="J13" s="51">
        <v>0</v>
      </c>
      <c r="K13" s="51"/>
      <c r="L13" s="51">
        <v>0</v>
      </c>
      <c r="M13" s="51"/>
      <c r="N13" s="51">
        <v>197390</v>
      </c>
      <c r="O13" s="51"/>
      <c r="P13" s="51">
        <v>0</v>
      </c>
      <c r="Q13" s="51"/>
      <c r="R13" s="51">
        <f>SUM(O13:P13)</f>
        <v>0</v>
      </c>
      <c r="S13" s="51"/>
      <c r="T13" s="51">
        <f>SUM(R13,D13,B13,L13,N13,F13,H13,J13)</f>
        <v>197390</v>
      </c>
    </row>
    <row r="14" spans="1:22" ht="24" customHeight="1" x14ac:dyDescent="0.6">
      <c r="A14" s="17" t="s">
        <v>103</v>
      </c>
      <c r="B14" s="72">
        <v>0</v>
      </c>
      <c r="C14" s="51"/>
      <c r="D14" s="72">
        <v>0</v>
      </c>
      <c r="E14" s="51"/>
      <c r="F14" s="72">
        <v>0</v>
      </c>
      <c r="G14" s="51"/>
      <c r="H14" s="72">
        <v>0</v>
      </c>
      <c r="I14" s="51"/>
      <c r="J14" s="72">
        <v>0</v>
      </c>
      <c r="K14" s="51"/>
      <c r="L14" s="72">
        <v>0</v>
      </c>
      <c r="M14" s="51"/>
      <c r="N14" s="72">
        <v>0</v>
      </c>
      <c r="O14" s="51"/>
      <c r="P14" s="72">
        <v>-82011</v>
      </c>
      <c r="Q14" s="51"/>
      <c r="R14" s="72">
        <f>SUM(O14:P14)</f>
        <v>-82011</v>
      </c>
      <c r="S14" s="51"/>
      <c r="T14" s="72">
        <f>SUM(R14,B14,L14,N14,F14,H14,J14,D14)</f>
        <v>-82011</v>
      </c>
    </row>
    <row r="15" spans="1:22" ht="24" customHeight="1" x14ac:dyDescent="0.6">
      <c r="A15" s="17" t="s">
        <v>141</v>
      </c>
      <c r="B15" s="51">
        <f>SUM(B13:B14)</f>
        <v>0</v>
      </c>
      <c r="C15" s="51"/>
      <c r="D15" s="51">
        <f>SUM(D13:D14)</f>
        <v>0</v>
      </c>
      <c r="E15" s="51"/>
      <c r="F15" s="51">
        <f>SUM(F13:F14)</f>
        <v>0</v>
      </c>
      <c r="G15" s="51"/>
      <c r="H15" s="51">
        <f>SUM(H13:H14)</f>
        <v>0</v>
      </c>
      <c r="I15" s="51"/>
      <c r="J15" s="51">
        <f>SUM(J13:J14)</f>
        <v>0</v>
      </c>
      <c r="K15" s="51"/>
      <c r="L15" s="51">
        <f>SUM(L13:L14)</f>
        <v>0</v>
      </c>
      <c r="M15" s="51"/>
      <c r="N15" s="51">
        <f>SUM(N13:N14)</f>
        <v>197390</v>
      </c>
      <c r="O15" s="51"/>
      <c r="P15" s="51">
        <f>SUM(P13:P14)</f>
        <v>-82011</v>
      </c>
      <c r="Q15" s="51"/>
      <c r="R15" s="51">
        <f>SUM(R13:R14)</f>
        <v>-82011</v>
      </c>
      <c r="S15" s="51"/>
      <c r="T15" s="51">
        <f>SUM(T13:T14)</f>
        <v>115379</v>
      </c>
      <c r="V15" s="45"/>
    </row>
    <row r="16" spans="1:22" ht="24" customHeight="1" x14ac:dyDescent="0.6">
      <c r="A16" s="17" t="s">
        <v>142</v>
      </c>
      <c r="B16" s="51">
        <v>0</v>
      </c>
      <c r="C16" s="51"/>
      <c r="D16" s="51">
        <v>0</v>
      </c>
      <c r="E16" s="51"/>
      <c r="F16" s="51">
        <v>0</v>
      </c>
      <c r="G16" s="51"/>
      <c r="H16" s="51">
        <v>0</v>
      </c>
      <c r="I16" s="51"/>
      <c r="J16" s="51">
        <v>0</v>
      </c>
      <c r="K16" s="51"/>
      <c r="L16" s="51">
        <v>0</v>
      </c>
      <c r="M16" s="51"/>
      <c r="N16" s="51">
        <v>-86864</v>
      </c>
      <c r="O16" s="51"/>
      <c r="P16" s="51">
        <v>0</v>
      </c>
      <c r="Q16" s="51"/>
      <c r="R16" s="51">
        <f>SUM(O16:P16)</f>
        <v>0</v>
      </c>
      <c r="S16" s="51"/>
      <c r="T16" s="51">
        <f>SUM(R16,D16,B16,L16,N16,F16,H16,J16)</f>
        <v>-86864</v>
      </c>
      <c r="V16" s="45"/>
    </row>
    <row r="17" spans="1:22" ht="24" customHeight="1" x14ac:dyDescent="0.6">
      <c r="A17" s="17" t="s">
        <v>143</v>
      </c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V17" s="45"/>
    </row>
    <row r="18" spans="1:22" ht="24" customHeight="1" x14ac:dyDescent="0.6">
      <c r="A18" s="17" t="s">
        <v>144</v>
      </c>
      <c r="B18" s="51">
        <v>0</v>
      </c>
      <c r="C18" s="51"/>
      <c r="D18" s="51">
        <v>0</v>
      </c>
      <c r="E18" s="51"/>
      <c r="F18" s="51">
        <v>0</v>
      </c>
      <c r="G18" s="51"/>
      <c r="H18" s="51">
        <v>0</v>
      </c>
      <c r="I18" s="51"/>
      <c r="J18" s="51">
        <v>0</v>
      </c>
      <c r="K18" s="51"/>
      <c r="L18" s="51">
        <v>0</v>
      </c>
      <c r="M18" s="51"/>
      <c r="N18" s="51">
        <v>0</v>
      </c>
      <c r="O18" s="51"/>
      <c r="P18" s="51">
        <v>3650</v>
      </c>
      <c r="Q18" s="51"/>
      <c r="R18" s="72">
        <f>SUM(O18:P18)</f>
        <v>3650</v>
      </c>
      <c r="S18" s="51"/>
      <c r="T18" s="72">
        <f>SUM(R18,B18,L18,N18,F18,H18,J18,D18)</f>
        <v>3650</v>
      </c>
      <c r="V18" s="45"/>
    </row>
    <row r="19" spans="1:22" ht="24" customHeight="1" thickBot="1" x14ac:dyDescent="0.65">
      <c r="A19" s="16" t="s">
        <v>145</v>
      </c>
      <c r="B19" s="86">
        <f>SUM(B12:B12,B15:B18)</f>
        <v>482580</v>
      </c>
      <c r="C19" s="51"/>
      <c r="D19" s="86">
        <f>SUM(D12:D12,D15:D18)</f>
        <v>-80767</v>
      </c>
      <c r="E19" s="51"/>
      <c r="F19" s="86">
        <f>SUM(F12:F12,F15:F18)</f>
        <v>3343</v>
      </c>
      <c r="G19" s="51"/>
      <c r="H19" s="86">
        <f>SUM(H12:H12,H15:H18)</f>
        <v>-131553</v>
      </c>
      <c r="I19" s="51"/>
      <c r="J19" s="86">
        <f>SUM(J12:J12,J15:J18)</f>
        <v>40310</v>
      </c>
      <c r="K19" s="51"/>
      <c r="L19" s="86">
        <f>SUM(L12:L12,L15:L18)</f>
        <v>50000</v>
      </c>
      <c r="M19" s="51"/>
      <c r="N19" s="86">
        <f>SUM(N12:N12,N15:N18)</f>
        <v>3637875</v>
      </c>
      <c r="O19" s="51"/>
      <c r="P19" s="86">
        <f>SUM(P12:P12,P15:P18)</f>
        <v>-263367</v>
      </c>
      <c r="Q19" s="51"/>
      <c r="R19" s="86">
        <f>SUM(R12:R12,R15:R18)</f>
        <v>-263367</v>
      </c>
      <c r="S19" s="51"/>
      <c r="T19" s="86">
        <f>SUM(T12:T12,T15:T18)</f>
        <v>3738421</v>
      </c>
      <c r="V19" s="45"/>
    </row>
    <row r="20" spans="1:22" ht="24" customHeight="1" thickTop="1" x14ac:dyDescent="0.6">
      <c r="A20" s="16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V20" s="45"/>
    </row>
    <row r="21" spans="1:22" ht="24" customHeight="1" x14ac:dyDescent="0.6">
      <c r="A21" s="16" t="s">
        <v>146</v>
      </c>
      <c r="B21" s="51">
        <v>482580</v>
      </c>
      <c r="C21" s="51"/>
      <c r="D21" s="51">
        <v>-80767</v>
      </c>
      <c r="E21" s="51"/>
      <c r="F21" s="51">
        <v>3343</v>
      </c>
      <c r="G21" s="51"/>
      <c r="H21" s="51">
        <v>-131553</v>
      </c>
      <c r="I21" s="51"/>
      <c r="J21" s="51">
        <v>40310</v>
      </c>
      <c r="K21" s="51"/>
      <c r="L21" s="51">
        <v>50000</v>
      </c>
      <c r="M21" s="51"/>
      <c r="N21" s="51">
        <v>3669654</v>
      </c>
      <c r="O21" s="51"/>
      <c r="P21" s="51">
        <v>-327042</v>
      </c>
      <c r="Q21" s="51"/>
      <c r="R21" s="51">
        <f>SUM(O21:P21)</f>
        <v>-327042</v>
      </c>
      <c r="S21" s="51"/>
      <c r="T21" s="51">
        <f>SUM(R21,B21,L21,N21,F21,H21,J21,D21)</f>
        <v>3706525</v>
      </c>
    </row>
    <row r="22" spans="1:22" ht="24" customHeight="1" x14ac:dyDescent="0.6">
      <c r="A22" s="17" t="s">
        <v>99</v>
      </c>
      <c r="B22" s="51">
        <v>0</v>
      </c>
      <c r="C22" s="51"/>
      <c r="D22" s="51">
        <v>0</v>
      </c>
      <c r="E22" s="51"/>
      <c r="F22" s="51">
        <v>0</v>
      </c>
      <c r="G22" s="51"/>
      <c r="H22" s="51">
        <v>0</v>
      </c>
      <c r="I22" s="51"/>
      <c r="J22" s="51">
        <v>0</v>
      </c>
      <c r="K22" s="51"/>
      <c r="L22" s="51">
        <v>0</v>
      </c>
      <c r="M22" s="51"/>
      <c r="N22" s="51">
        <f>PL!E108</f>
        <v>225770</v>
      </c>
      <c r="O22" s="51"/>
      <c r="P22" s="51">
        <v>0</v>
      </c>
      <c r="Q22" s="51"/>
      <c r="R22" s="51">
        <f>SUM(O22:P22)</f>
        <v>0</v>
      </c>
      <c r="S22" s="51"/>
      <c r="T22" s="51">
        <f>SUM(R22,D22,B22,L22,N22,F22,H22,J22)</f>
        <v>225770</v>
      </c>
    </row>
    <row r="23" spans="1:22" ht="24" customHeight="1" x14ac:dyDescent="0.6">
      <c r="A23" s="17" t="s">
        <v>103</v>
      </c>
      <c r="B23" s="72">
        <v>0</v>
      </c>
      <c r="C23" s="51"/>
      <c r="D23" s="72">
        <v>0</v>
      </c>
      <c r="E23" s="51"/>
      <c r="F23" s="72">
        <v>0</v>
      </c>
      <c r="G23" s="51"/>
      <c r="H23" s="72">
        <v>0</v>
      </c>
      <c r="I23" s="51"/>
      <c r="J23" s="72">
        <v>0</v>
      </c>
      <c r="K23" s="51"/>
      <c r="L23" s="72">
        <v>0</v>
      </c>
      <c r="M23" s="51"/>
      <c r="N23" s="72">
        <v>0</v>
      </c>
      <c r="O23" s="51"/>
      <c r="P23" s="72">
        <f>PL!E112</f>
        <v>52806</v>
      </c>
      <c r="Q23" s="51"/>
      <c r="R23" s="72">
        <f>SUM(P23)</f>
        <v>52806</v>
      </c>
      <c r="S23" s="51"/>
      <c r="T23" s="72">
        <f>SUM(R23,B23,L23,N23,F23,H23,J23,D23)</f>
        <v>52806</v>
      </c>
      <c r="V23" s="45"/>
    </row>
    <row r="24" spans="1:22" ht="24" customHeight="1" x14ac:dyDescent="0.6">
      <c r="A24" s="17" t="s">
        <v>141</v>
      </c>
      <c r="B24" s="51">
        <f>SUM(B22:B23)</f>
        <v>0</v>
      </c>
      <c r="C24" s="51"/>
      <c r="D24" s="51">
        <f>SUM(D22:D23)</f>
        <v>0</v>
      </c>
      <c r="E24" s="51"/>
      <c r="F24" s="51">
        <f>SUM(F22:F23)</f>
        <v>0</v>
      </c>
      <c r="G24" s="51"/>
      <c r="H24" s="51">
        <f>SUM(H22:H23)</f>
        <v>0</v>
      </c>
      <c r="I24" s="51"/>
      <c r="J24" s="51">
        <f>SUM(J22:J23)</f>
        <v>0</v>
      </c>
      <c r="K24" s="51"/>
      <c r="L24" s="51">
        <f>SUM(L22:L23)</f>
        <v>0</v>
      </c>
      <c r="M24" s="51"/>
      <c r="N24" s="51">
        <f>SUM(N22:N23)</f>
        <v>225770</v>
      </c>
      <c r="O24" s="51"/>
      <c r="P24" s="51">
        <f>SUM(P22:P23)</f>
        <v>52806</v>
      </c>
      <c r="Q24" s="51"/>
      <c r="R24" s="51">
        <f>SUM(R22:R23)</f>
        <v>52806</v>
      </c>
      <c r="S24" s="51"/>
      <c r="T24" s="51">
        <f>SUM(T22:T23)</f>
        <v>278576</v>
      </c>
      <c r="U24" s="51"/>
      <c r="V24" s="45"/>
    </row>
    <row r="25" spans="1:22" ht="24" customHeight="1" x14ac:dyDescent="0.6">
      <c r="A25" s="17" t="s">
        <v>142</v>
      </c>
      <c r="B25" s="51">
        <v>0</v>
      </c>
      <c r="C25" s="51"/>
      <c r="D25" s="51">
        <v>0</v>
      </c>
      <c r="E25" s="51"/>
      <c r="F25" s="51">
        <v>0</v>
      </c>
      <c r="G25" s="51"/>
      <c r="H25" s="51">
        <v>0</v>
      </c>
      <c r="I25" s="51"/>
      <c r="J25" s="51">
        <v>0</v>
      </c>
      <c r="K25" s="51"/>
      <c r="L25" s="51">
        <v>0</v>
      </c>
      <c r="M25" s="51"/>
      <c r="N25" s="51">
        <v>-48257</v>
      </c>
      <c r="O25" s="51"/>
      <c r="P25" s="51">
        <v>0</v>
      </c>
      <c r="Q25" s="51"/>
      <c r="R25" s="51">
        <f>SUM(O25:P25)</f>
        <v>0</v>
      </c>
      <c r="S25" s="51"/>
      <c r="T25" s="51">
        <f>SUM(R25,D25,B25,L25,N25,F25,H25,J25)</f>
        <v>-48257</v>
      </c>
      <c r="U25" s="51"/>
      <c r="V25" s="45"/>
    </row>
    <row r="26" spans="1:22" ht="24" customHeight="1" x14ac:dyDescent="0.6">
      <c r="A26" s="17" t="s">
        <v>143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45"/>
    </row>
    <row r="27" spans="1:22" ht="24" customHeight="1" x14ac:dyDescent="0.6">
      <c r="A27" s="17" t="s">
        <v>144</v>
      </c>
      <c r="B27" s="51">
        <v>0</v>
      </c>
      <c r="C27" s="51"/>
      <c r="D27" s="51">
        <v>0</v>
      </c>
      <c r="E27" s="51"/>
      <c r="F27" s="51">
        <v>0</v>
      </c>
      <c r="G27" s="51"/>
      <c r="H27" s="51">
        <v>0</v>
      </c>
      <c r="I27" s="51"/>
      <c r="J27" s="51">
        <v>0</v>
      </c>
      <c r="K27" s="51"/>
      <c r="L27" s="51">
        <v>0</v>
      </c>
      <c r="M27" s="51"/>
      <c r="N27" s="51">
        <v>0</v>
      </c>
      <c r="O27" s="51"/>
      <c r="P27" s="51">
        <v>4976</v>
      </c>
      <c r="Q27" s="51"/>
      <c r="R27" s="72">
        <f>SUM(P27)</f>
        <v>4976</v>
      </c>
      <c r="S27" s="51"/>
      <c r="T27" s="72">
        <f>SUM(R27,B27,L27,N27,F27,H27,J27,D27)</f>
        <v>4976</v>
      </c>
      <c r="U27" s="51"/>
      <c r="V27" s="45"/>
    </row>
    <row r="28" spans="1:22" ht="24" customHeight="1" thickBot="1" x14ac:dyDescent="0.65">
      <c r="A28" s="16" t="s">
        <v>147</v>
      </c>
      <c r="B28" s="86">
        <f>SUM(B21:B21,B24:B27)</f>
        <v>482580</v>
      </c>
      <c r="C28" s="51"/>
      <c r="D28" s="86">
        <f>SUM(D21:D21,D24:D27)</f>
        <v>-80767</v>
      </c>
      <c r="E28" s="51"/>
      <c r="F28" s="86">
        <f>SUM(F21:F21,F24:F27)</f>
        <v>3343</v>
      </c>
      <c r="G28" s="51"/>
      <c r="H28" s="86">
        <f>SUM(H21:H21,H24:H27)</f>
        <v>-131553</v>
      </c>
      <c r="I28" s="51"/>
      <c r="J28" s="86">
        <f>SUM(J21:J21,J24:J27)</f>
        <v>40310</v>
      </c>
      <c r="K28" s="51"/>
      <c r="L28" s="86">
        <f>SUM(L21:L21,L24:L27)</f>
        <v>50000</v>
      </c>
      <c r="M28" s="51"/>
      <c r="N28" s="86">
        <f>SUM(N21:N21,N24:N27)</f>
        <v>3847167</v>
      </c>
      <c r="O28" s="51"/>
      <c r="P28" s="86">
        <f>SUM(P21:P21,P24:P27)</f>
        <v>-269260</v>
      </c>
      <c r="Q28" s="51"/>
      <c r="R28" s="86">
        <f>SUM(R21:R21,R24:R27)</f>
        <v>-269260</v>
      </c>
      <c r="S28" s="51"/>
      <c r="T28" s="86">
        <f>SUM(T21:T21,T24:T27)</f>
        <v>3941820</v>
      </c>
    </row>
    <row r="29" spans="1:22" ht="24" customHeight="1" thickTop="1" x14ac:dyDescent="0.6">
      <c r="A29" s="16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88"/>
      <c r="O29" s="51"/>
      <c r="P29" s="51"/>
      <c r="Q29" s="51"/>
      <c r="R29" s="51"/>
      <c r="S29" s="51"/>
      <c r="T29" s="51">
        <f>T28-SUM(BS!E99)</f>
        <v>0</v>
      </c>
    </row>
    <row r="30" spans="1:22" ht="24" customHeight="1" x14ac:dyDescent="0.6">
      <c r="A30" s="17" t="s">
        <v>34</v>
      </c>
      <c r="B30" s="79"/>
      <c r="C30" s="17"/>
      <c r="E30" s="17"/>
      <c r="N30" s="45"/>
    </row>
    <row r="31" spans="1:22" ht="24" customHeight="1" x14ac:dyDescent="0.6">
      <c r="C31" s="17"/>
      <c r="E31" s="17"/>
    </row>
    <row r="32" spans="1:22" ht="24" customHeight="1" x14ac:dyDescent="0.6">
      <c r="C32" s="17"/>
      <c r="E32" s="17"/>
    </row>
    <row r="33" spans="2:23" ht="24" customHeight="1" x14ac:dyDescent="0.6">
      <c r="C33" s="17"/>
      <c r="E33" s="17"/>
    </row>
    <row r="34" spans="2:23" ht="24" customHeight="1" x14ac:dyDescent="0.6">
      <c r="C34" s="17"/>
      <c r="E34" s="17"/>
    </row>
    <row r="35" spans="2:23" ht="24" customHeight="1" x14ac:dyDescent="0.6">
      <c r="C35" s="17"/>
      <c r="E35" s="17"/>
    </row>
    <row r="36" spans="2:23" ht="24" customHeight="1" x14ac:dyDescent="0.6">
      <c r="C36" s="17"/>
      <c r="E36" s="17"/>
    </row>
    <row r="37" spans="2:23" ht="24" customHeight="1" x14ac:dyDescent="0.6">
      <c r="C37" s="17"/>
      <c r="E37" s="17"/>
    </row>
    <row r="38" spans="2:23" ht="24" customHeight="1" x14ac:dyDescent="0.6">
      <c r="C38" s="17"/>
      <c r="E38" s="17"/>
    </row>
    <row r="39" spans="2:23" ht="24" customHeight="1" x14ac:dyDescent="0.6">
      <c r="N39" s="45"/>
      <c r="V39" s="45"/>
    </row>
    <row r="40" spans="2:23" ht="24" customHeight="1" x14ac:dyDescent="0.6"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</row>
    <row r="41" spans="2:23" ht="24" customHeight="1" x14ac:dyDescent="0.6">
      <c r="B41" s="45"/>
      <c r="D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</row>
  </sheetData>
  <mergeCells count="7">
    <mergeCell ref="L9:N9"/>
    <mergeCell ref="A2:T2"/>
    <mergeCell ref="A3:T3"/>
    <mergeCell ref="A4:T4"/>
    <mergeCell ref="B5:T5"/>
    <mergeCell ref="B6:T6"/>
    <mergeCell ref="P7:S7"/>
  </mergeCells>
  <printOptions horizontalCentered="1"/>
  <pageMargins left="0.25" right="0.25" top="0.90500000000000003" bottom="0.31496062992126" header="0.31496062992126" footer="0.31496062992126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B1037-B47F-4AB7-9452-BAC8F15291B3}">
  <dimension ref="A1:T28"/>
  <sheetViews>
    <sheetView showGridLines="0" view="pageBreakPreview" zoomScale="70" zoomScaleNormal="90" zoomScaleSheetLayoutView="70" workbookViewId="0">
      <selection activeCell="I26" sqref="I26"/>
    </sheetView>
  </sheetViews>
  <sheetFormatPr defaultColWidth="9.109375" defaultRowHeight="24" customHeight="1" x14ac:dyDescent="0.6"/>
  <cols>
    <col min="1" max="1" width="30.109375" style="17" customWidth="1"/>
    <col min="2" max="2" width="8.5546875" style="17" customWidth="1"/>
    <col min="3" max="3" width="16.5546875" style="17" customWidth="1"/>
    <col min="4" max="4" width="1.44140625" style="79" customWidth="1"/>
    <col min="5" max="5" width="16.5546875" style="17" customWidth="1"/>
    <col min="6" max="6" width="1.44140625" style="17" customWidth="1"/>
    <col min="7" max="7" width="16.5546875" style="17" customWidth="1"/>
    <col min="8" max="8" width="1.44140625" style="17" customWidth="1"/>
    <col min="9" max="9" width="16.5546875" style="17" customWidth="1"/>
    <col min="10" max="10" width="1.44140625" style="17" customWidth="1"/>
    <col min="11" max="11" width="16.5546875" style="17" customWidth="1"/>
    <col min="12" max="12" width="12.5546875" style="17" customWidth="1"/>
    <col min="13" max="16384" width="9.109375" style="17"/>
  </cols>
  <sheetData>
    <row r="1" spans="1:20" ht="24" customHeight="1" x14ac:dyDescent="0.6">
      <c r="I1" s="80" t="s">
        <v>76</v>
      </c>
    </row>
    <row r="2" spans="1:20" ht="24" customHeight="1" x14ac:dyDescent="0.6">
      <c r="A2" s="119" t="s">
        <v>0</v>
      </c>
      <c r="B2" s="123"/>
      <c r="C2" s="123"/>
      <c r="D2" s="123"/>
      <c r="E2" s="123"/>
      <c r="F2" s="123"/>
      <c r="G2" s="123"/>
      <c r="H2" s="123"/>
      <c r="I2" s="123"/>
      <c r="J2" s="119"/>
      <c r="K2" s="123"/>
      <c r="L2" s="123"/>
      <c r="M2" s="123"/>
      <c r="N2" s="123"/>
      <c r="O2" s="123"/>
      <c r="P2" s="123"/>
      <c r="Q2" s="123"/>
      <c r="R2" s="123"/>
    </row>
    <row r="3" spans="1:20" ht="24" customHeight="1" x14ac:dyDescent="0.6">
      <c r="A3" s="119" t="s">
        <v>148</v>
      </c>
      <c r="B3" s="123"/>
      <c r="C3" s="123"/>
      <c r="D3" s="123"/>
      <c r="E3" s="123"/>
      <c r="F3" s="123"/>
      <c r="G3" s="123"/>
      <c r="H3" s="123"/>
      <c r="I3" s="123"/>
    </row>
    <row r="4" spans="1:20" ht="24" customHeight="1" x14ac:dyDescent="0.6">
      <c r="A4" s="16" t="s">
        <v>110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</row>
    <row r="5" spans="1:20" ht="24" customHeight="1" x14ac:dyDescent="0.6">
      <c r="B5" s="120" t="s">
        <v>3</v>
      </c>
      <c r="C5" s="120"/>
      <c r="D5" s="120"/>
      <c r="E5" s="120"/>
      <c r="F5" s="120"/>
      <c r="G5" s="120"/>
      <c r="H5" s="120"/>
      <c r="I5" s="120"/>
    </row>
    <row r="6" spans="1:20" ht="24" customHeight="1" x14ac:dyDescent="0.6">
      <c r="C6" s="121" t="s">
        <v>5</v>
      </c>
      <c r="D6" s="121"/>
      <c r="E6" s="121"/>
      <c r="F6" s="121"/>
      <c r="G6" s="121"/>
      <c r="H6" s="121"/>
      <c r="I6" s="121"/>
    </row>
    <row r="7" spans="1:20" ht="24" customHeight="1" x14ac:dyDescent="0.6">
      <c r="C7" s="82"/>
      <c r="D7" s="82"/>
      <c r="E7" s="118" t="s">
        <v>69</v>
      </c>
      <c r="F7" s="118"/>
      <c r="G7" s="118"/>
      <c r="H7" s="82"/>
      <c r="I7" s="82"/>
    </row>
    <row r="8" spans="1:20" s="32" customFormat="1" ht="24" customHeight="1" x14ac:dyDescent="0.6">
      <c r="C8" s="32" t="s">
        <v>122</v>
      </c>
      <c r="D8" s="79"/>
      <c r="E8" s="32" t="s">
        <v>127</v>
      </c>
      <c r="I8" s="32" t="s">
        <v>130</v>
      </c>
    </row>
    <row r="9" spans="1:20" s="32" customFormat="1" ht="24" customHeight="1" x14ac:dyDescent="0.6">
      <c r="C9" s="83" t="s">
        <v>131</v>
      </c>
      <c r="D9" s="84"/>
      <c r="E9" s="83" t="s">
        <v>136</v>
      </c>
      <c r="G9" s="83" t="s">
        <v>137</v>
      </c>
      <c r="I9" s="83" t="s">
        <v>56</v>
      </c>
    </row>
    <row r="10" spans="1:20" ht="24" customHeight="1" x14ac:dyDescent="0.6">
      <c r="A10" s="16" t="s">
        <v>140</v>
      </c>
      <c r="B10" s="29"/>
      <c r="C10" s="51">
        <v>482580</v>
      </c>
      <c r="D10" s="51"/>
      <c r="E10" s="51">
        <v>50000</v>
      </c>
      <c r="F10" s="51"/>
      <c r="G10" s="51">
        <v>1133348</v>
      </c>
      <c r="H10" s="51"/>
      <c r="I10" s="51">
        <f>SUM(C10:G10)</f>
        <v>1665928</v>
      </c>
    </row>
    <row r="11" spans="1:20" ht="24" customHeight="1" x14ac:dyDescent="0.6">
      <c r="A11" s="17" t="s">
        <v>99</v>
      </c>
      <c r="B11" s="29"/>
      <c r="C11" s="51">
        <v>0</v>
      </c>
      <c r="D11" s="51"/>
      <c r="E11" s="51">
        <v>0</v>
      </c>
      <c r="F11" s="51"/>
      <c r="G11" s="51">
        <v>338252</v>
      </c>
      <c r="H11" s="51"/>
      <c r="I11" s="51">
        <f t="shared" ref="I11:I14" si="0">SUM(C11:G11)</f>
        <v>338252</v>
      </c>
    </row>
    <row r="12" spans="1:20" ht="24" customHeight="1" x14ac:dyDescent="0.6">
      <c r="A12" s="17" t="s">
        <v>103</v>
      </c>
      <c r="B12" s="29"/>
      <c r="C12" s="72">
        <v>0</v>
      </c>
      <c r="D12" s="51"/>
      <c r="E12" s="72">
        <v>0</v>
      </c>
      <c r="F12" s="51"/>
      <c r="G12" s="72">
        <v>0</v>
      </c>
      <c r="H12" s="51"/>
      <c r="I12" s="72">
        <f t="shared" si="0"/>
        <v>0</v>
      </c>
    </row>
    <row r="13" spans="1:20" ht="24" customHeight="1" x14ac:dyDescent="0.6">
      <c r="A13" s="17" t="s">
        <v>141</v>
      </c>
      <c r="B13" s="29"/>
      <c r="C13" s="51">
        <f>SUM(C11:C12)</f>
        <v>0</v>
      </c>
      <c r="D13" s="85"/>
      <c r="E13" s="51">
        <f>SUM(E11:E12)</f>
        <v>0</v>
      </c>
      <c r="F13" s="51"/>
      <c r="G13" s="51">
        <f>SUM(G11:G12)</f>
        <v>338252</v>
      </c>
      <c r="H13" s="51"/>
      <c r="I13" s="51">
        <f>SUM(I11:I12)</f>
        <v>338252</v>
      </c>
    </row>
    <row r="14" spans="1:20" ht="24" customHeight="1" x14ac:dyDescent="0.6">
      <c r="A14" s="17" t="s">
        <v>142</v>
      </c>
      <c r="B14" s="29"/>
      <c r="C14" s="51">
        <v>0</v>
      </c>
      <c r="D14" s="85"/>
      <c r="E14" s="51">
        <v>0</v>
      </c>
      <c r="F14" s="51"/>
      <c r="G14" s="51">
        <v>-86864</v>
      </c>
      <c r="H14" s="51"/>
      <c r="I14" s="51">
        <f t="shared" si="0"/>
        <v>-86864</v>
      </c>
    </row>
    <row r="15" spans="1:20" s="32" customFormat="1" ht="24" customHeight="1" thickBot="1" x14ac:dyDescent="0.65">
      <c r="A15" s="16" t="s">
        <v>145</v>
      </c>
      <c r="B15" s="16"/>
      <c r="C15" s="86">
        <f>SUM(C10,C13:C14)</f>
        <v>482580</v>
      </c>
      <c r="D15" s="51"/>
      <c r="E15" s="86">
        <f>SUM(E10,E13:E14)</f>
        <v>50000</v>
      </c>
      <c r="F15" s="51"/>
      <c r="G15" s="86">
        <f>SUM(G10,G13:G14)</f>
        <v>1384736</v>
      </c>
      <c r="H15" s="51"/>
      <c r="I15" s="86">
        <f>SUM(I10,I13:I14)</f>
        <v>1917316</v>
      </c>
    </row>
    <row r="16" spans="1:20" s="32" customFormat="1" ht="24" customHeight="1" thickTop="1" x14ac:dyDescent="0.6">
      <c r="A16" s="16"/>
      <c r="B16" s="16"/>
      <c r="C16" s="51"/>
      <c r="D16" s="51"/>
      <c r="E16" s="51"/>
      <c r="F16" s="51"/>
      <c r="G16" s="51"/>
      <c r="H16" s="51"/>
      <c r="I16" s="51"/>
    </row>
    <row r="17" spans="1:9" s="32" customFormat="1" ht="24" customHeight="1" x14ac:dyDescent="0.6">
      <c r="A17" s="16" t="s">
        <v>146</v>
      </c>
      <c r="B17" s="16"/>
      <c r="C17" s="51">
        <v>482580</v>
      </c>
      <c r="D17" s="51"/>
      <c r="E17" s="51">
        <v>50000</v>
      </c>
      <c r="F17" s="51"/>
      <c r="G17" s="51">
        <v>1616460</v>
      </c>
      <c r="H17" s="51"/>
      <c r="I17" s="51">
        <f>SUM(C17:G17)</f>
        <v>2149040</v>
      </c>
    </row>
    <row r="18" spans="1:9" s="32" customFormat="1" ht="24" customHeight="1" x14ac:dyDescent="0.6">
      <c r="A18" s="17" t="s">
        <v>210</v>
      </c>
      <c r="B18" s="16"/>
      <c r="C18" s="51">
        <v>0</v>
      </c>
      <c r="D18" s="51"/>
      <c r="E18" s="51">
        <v>0</v>
      </c>
      <c r="F18" s="51"/>
      <c r="G18" s="51">
        <f>PL!I108</f>
        <v>-48919</v>
      </c>
      <c r="H18" s="51"/>
      <c r="I18" s="51">
        <f t="shared" ref="I18:I19" si="1">SUM(C18:G18)</f>
        <v>-48919</v>
      </c>
    </row>
    <row r="19" spans="1:9" s="32" customFormat="1" ht="24" customHeight="1" x14ac:dyDescent="0.6">
      <c r="A19" s="17" t="s">
        <v>103</v>
      </c>
      <c r="B19" s="16"/>
      <c r="C19" s="72">
        <v>0</v>
      </c>
      <c r="D19" s="51"/>
      <c r="E19" s="72">
        <v>0</v>
      </c>
      <c r="F19" s="51"/>
      <c r="G19" s="72">
        <v>0</v>
      </c>
      <c r="H19" s="51"/>
      <c r="I19" s="72">
        <f t="shared" si="1"/>
        <v>0</v>
      </c>
    </row>
    <row r="20" spans="1:9" s="32" customFormat="1" ht="24" customHeight="1" x14ac:dyDescent="0.6">
      <c r="A20" s="17" t="s">
        <v>141</v>
      </c>
      <c r="B20" s="29"/>
      <c r="C20" s="51">
        <f>SUM(C18:C19)</f>
        <v>0</v>
      </c>
      <c r="D20" s="85"/>
      <c r="E20" s="51">
        <f>SUM(E18:E19)</f>
        <v>0</v>
      </c>
      <c r="F20" s="51"/>
      <c r="G20" s="51">
        <f>SUM(G18:G19)</f>
        <v>-48919</v>
      </c>
      <c r="H20" s="51"/>
      <c r="I20" s="51">
        <f>SUM(C20:G20)</f>
        <v>-48919</v>
      </c>
    </row>
    <row r="21" spans="1:9" s="32" customFormat="1" ht="24" customHeight="1" x14ac:dyDescent="0.6">
      <c r="A21" s="17" t="s">
        <v>142</v>
      </c>
      <c r="B21" s="29"/>
      <c r="C21" s="51">
        <v>0</v>
      </c>
      <c r="D21" s="85"/>
      <c r="E21" s="51">
        <v>0</v>
      </c>
      <c r="F21" s="51"/>
      <c r="G21" s="51">
        <v>-48257</v>
      </c>
      <c r="H21" s="51"/>
      <c r="I21" s="51">
        <f t="shared" ref="I21" si="2">SUM(C21:G21)</f>
        <v>-48257</v>
      </c>
    </row>
    <row r="22" spans="1:9" s="32" customFormat="1" ht="24" customHeight="1" thickBot="1" x14ac:dyDescent="0.65">
      <c r="A22" s="16" t="s">
        <v>147</v>
      </c>
      <c r="B22" s="16"/>
      <c r="C22" s="86">
        <f>SUM(C17,C20:C21)</f>
        <v>482580</v>
      </c>
      <c r="D22" s="51"/>
      <c r="E22" s="86">
        <f>SUM(E17,E20:E21)</f>
        <v>50000</v>
      </c>
      <c r="F22" s="51"/>
      <c r="G22" s="86">
        <f>SUM(G17,G20:G21)</f>
        <v>1519284</v>
      </c>
      <c r="H22" s="51"/>
      <c r="I22" s="86">
        <f>SUM(I17,I20:I21)</f>
        <v>2051864</v>
      </c>
    </row>
    <row r="23" spans="1:9" s="32" customFormat="1" ht="24" customHeight="1" thickTop="1" x14ac:dyDescent="0.6">
      <c r="A23" s="16"/>
      <c r="B23" s="16"/>
      <c r="C23" s="51"/>
      <c r="D23" s="51"/>
      <c r="E23" s="51"/>
      <c r="F23" s="51"/>
      <c r="G23" s="51"/>
      <c r="H23" s="51"/>
      <c r="I23" s="51">
        <f>I22-SUM(BS!I99)</f>
        <v>0</v>
      </c>
    </row>
    <row r="24" spans="1:9" s="32" customFormat="1" ht="24" customHeight="1" x14ac:dyDescent="0.6">
      <c r="A24" s="17" t="s">
        <v>34</v>
      </c>
      <c r="B24" s="17"/>
      <c r="C24" s="17"/>
      <c r="D24" s="79"/>
      <c r="E24" s="17"/>
      <c r="F24" s="17"/>
      <c r="G24" s="17"/>
      <c r="H24" s="17"/>
      <c r="I24" s="35"/>
    </row>
    <row r="25" spans="1:9" ht="24" customHeight="1" x14ac:dyDescent="0.6">
      <c r="D25" s="17"/>
    </row>
    <row r="26" spans="1:9" ht="24" customHeight="1" x14ac:dyDescent="0.6">
      <c r="D26" s="17"/>
    </row>
    <row r="27" spans="1:9" ht="24" customHeight="1" x14ac:dyDescent="0.6">
      <c r="D27" s="17"/>
    </row>
    <row r="28" spans="1:9" ht="24" customHeight="1" x14ac:dyDescent="0.6">
      <c r="D28" s="17"/>
    </row>
  </sheetData>
  <mergeCells count="6">
    <mergeCell ref="E7:G7"/>
    <mergeCell ref="A2:I2"/>
    <mergeCell ref="J2:R2"/>
    <mergeCell ref="A3:I3"/>
    <mergeCell ref="B5:I5"/>
    <mergeCell ref="C6:I6"/>
  </mergeCells>
  <printOptions horizontalCentered="1"/>
  <pageMargins left="0.67" right="0.35" top="0.78700000000000003" bottom="0.31496062992126" header="0.31496062992126" footer="0.31496062992126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B7D4F-8777-413A-9746-AF87F472029A}">
  <dimension ref="A1:I79"/>
  <sheetViews>
    <sheetView showGridLines="0" view="pageBreakPreview" zoomScale="80" zoomScaleNormal="70" zoomScaleSheetLayoutView="80" workbookViewId="0">
      <selection activeCell="A28" sqref="A28"/>
    </sheetView>
  </sheetViews>
  <sheetFormatPr defaultColWidth="10.5546875" defaultRowHeight="23.1" customHeight="1" x14ac:dyDescent="0.6"/>
  <cols>
    <col min="1" max="1" width="60.33203125" style="20" customWidth="1"/>
    <col min="2" max="2" width="6.88671875" style="20" customWidth="1"/>
    <col min="3" max="3" width="13.5546875" style="20" customWidth="1"/>
    <col min="4" max="4" width="1.109375" style="20" customWidth="1"/>
    <col min="5" max="5" width="13.5546875" style="20" customWidth="1"/>
    <col min="6" max="6" width="1.109375" style="20" customWidth="1"/>
    <col min="7" max="7" width="13.5546875" style="20" customWidth="1"/>
    <col min="8" max="8" width="1.109375" style="20" customWidth="1"/>
    <col min="9" max="9" width="13.5546875" style="20" customWidth="1"/>
    <col min="10" max="10" width="12.88671875" style="20" customWidth="1"/>
    <col min="11" max="12" width="10.5546875" style="20"/>
    <col min="13" max="13" width="12.5546875" style="20" customWidth="1"/>
    <col min="14" max="16384" width="10.5546875" style="20"/>
  </cols>
  <sheetData>
    <row r="1" spans="1:9" ht="23.1" customHeight="1" x14ac:dyDescent="0.6">
      <c r="C1" s="56"/>
      <c r="D1" s="56"/>
      <c r="E1" s="56"/>
      <c r="F1" s="56"/>
      <c r="G1" s="56"/>
      <c r="H1" s="56"/>
      <c r="I1" s="24" t="s">
        <v>76</v>
      </c>
    </row>
    <row r="2" spans="1:9" ht="23.1" customHeight="1" x14ac:dyDescent="0.6">
      <c r="A2" s="18" t="s">
        <v>0</v>
      </c>
      <c r="B2" s="21"/>
      <c r="C2" s="57"/>
      <c r="D2" s="57"/>
      <c r="E2" s="57"/>
      <c r="F2" s="57"/>
      <c r="G2" s="57"/>
      <c r="H2" s="57"/>
      <c r="I2" s="57"/>
    </row>
    <row r="3" spans="1:9" ht="23.1" customHeight="1" x14ac:dyDescent="0.6">
      <c r="A3" s="18" t="s">
        <v>149</v>
      </c>
      <c r="B3" s="21"/>
      <c r="C3" s="57"/>
      <c r="D3" s="57"/>
      <c r="E3" s="57"/>
      <c r="F3" s="57"/>
      <c r="G3" s="58"/>
      <c r="H3" s="57"/>
      <c r="I3" s="58"/>
    </row>
    <row r="4" spans="1:9" ht="23.1" customHeight="1" x14ac:dyDescent="0.6">
      <c r="A4" s="18" t="s">
        <v>110</v>
      </c>
      <c r="B4" s="21"/>
      <c r="C4" s="57"/>
      <c r="D4" s="57"/>
      <c r="E4" s="57"/>
      <c r="F4" s="57"/>
      <c r="G4" s="58"/>
      <c r="H4" s="57"/>
      <c r="I4" s="58"/>
    </row>
    <row r="5" spans="1:9" ht="23.1" customHeight="1" x14ac:dyDescent="0.6">
      <c r="B5" s="21"/>
      <c r="C5" s="57"/>
      <c r="D5" s="57"/>
      <c r="E5" s="57"/>
      <c r="F5" s="57"/>
      <c r="G5" s="58"/>
      <c r="H5" s="57"/>
      <c r="I5" s="24" t="s">
        <v>3</v>
      </c>
    </row>
    <row r="6" spans="1:9" ht="23.1" customHeight="1" x14ac:dyDescent="0.6">
      <c r="C6" s="59"/>
      <c r="D6" s="59" t="s">
        <v>4</v>
      </c>
      <c r="E6" s="59"/>
      <c r="F6" s="60"/>
      <c r="G6" s="25"/>
      <c r="H6" s="25" t="s">
        <v>5</v>
      </c>
      <c r="I6" s="61"/>
    </row>
    <row r="7" spans="1:9" ht="23.1" customHeight="1" x14ac:dyDescent="0.6">
      <c r="B7" s="27"/>
      <c r="C7" s="29">
        <v>2569</v>
      </c>
      <c r="D7" s="42"/>
      <c r="E7" s="29">
        <v>2568</v>
      </c>
      <c r="F7" s="42"/>
      <c r="G7" s="29">
        <v>2569</v>
      </c>
      <c r="H7" s="42"/>
      <c r="I7" s="29">
        <v>2568</v>
      </c>
    </row>
    <row r="8" spans="1:9" ht="23.1" customHeight="1" x14ac:dyDescent="0.6">
      <c r="A8" s="16" t="s">
        <v>150</v>
      </c>
      <c r="B8" s="16"/>
      <c r="D8" s="62"/>
      <c r="F8" s="62"/>
      <c r="G8" s="63"/>
      <c r="H8" s="64"/>
      <c r="I8" s="63"/>
    </row>
    <row r="9" spans="1:9" ht="23.1" customHeight="1" x14ac:dyDescent="0.6">
      <c r="A9" s="65" t="s">
        <v>211</v>
      </c>
      <c r="B9" s="16"/>
      <c r="C9" s="66">
        <f>PL!E103</f>
        <v>247970</v>
      </c>
      <c r="D9" s="36"/>
      <c r="E9" s="66">
        <f>PL!G103</f>
        <v>223211</v>
      </c>
      <c r="F9" s="36"/>
      <c r="G9" s="66">
        <f>PL!I103</f>
        <v>-40237</v>
      </c>
      <c r="H9" s="44"/>
      <c r="I9" s="66">
        <f>PL!K103</f>
        <v>348324</v>
      </c>
    </row>
    <row r="10" spans="1:9" ht="23.1" customHeight="1" x14ac:dyDescent="0.6">
      <c r="A10" s="65" t="s">
        <v>151</v>
      </c>
      <c r="B10" s="16"/>
      <c r="C10" s="67">
        <f>PL!E107</f>
        <v>-9830</v>
      </c>
      <c r="D10" s="36"/>
      <c r="E10" s="67">
        <f>PL!G107</f>
        <v>-11239</v>
      </c>
      <c r="F10" s="36"/>
      <c r="G10" s="67">
        <v>0</v>
      </c>
      <c r="H10" s="44"/>
      <c r="I10" s="67">
        <v>0</v>
      </c>
    </row>
    <row r="11" spans="1:9" ht="23.1" customHeight="1" x14ac:dyDescent="0.6">
      <c r="A11" s="65" t="s">
        <v>207</v>
      </c>
      <c r="B11" s="16"/>
      <c r="C11" s="36">
        <f>SUM(C9:C10)</f>
        <v>238140</v>
      </c>
      <c r="D11" s="36"/>
      <c r="E11" s="36">
        <f>SUM(E9:E10)</f>
        <v>211972</v>
      </c>
      <c r="F11" s="36"/>
      <c r="G11" s="36">
        <f>SUM(G9:G10)</f>
        <v>-40237</v>
      </c>
      <c r="H11" s="44"/>
      <c r="I11" s="36">
        <f>SUM(I9:I10)</f>
        <v>348324</v>
      </c>
    </row>
    <row r="12" spans="1:9" ht="23.1" customHeight="1" x14ac:dyDescent="0.6">
      <c r="A12" s="17" t="s">
        <v>212</v>
      </c>
      <c r="B12" s="17"/>
      <c r="C12" s="36"/>
      <c r="D12" s="36"/>
      <c r="E12" s="36"/>
      <c r="F12" s="44"/>
      <c r="G12" s="44"/>
      <c r="H12" s="44"/>
      <c r="I12" s="44"/>
    </row>
    <row r="13" spans="1:9" ht="23.1" customHeight="1" x14ac:dyDescent="0.6">
      <c r="A13" s="17" t="s">
        <v>152</v>
      </c>
      <c r="B13" s="17"/>
      <c r="C13" s="36"/>
      <c r="D13" s="36"/>
      <c r="E13" s="36"/>
      <c r="F13" s="44"/>
      <c r="G13" s="44"/>
      <c r="H13" s="44"/>
      <c r="I13" s="44"/>
    </row>
    <row r="14" spans="1:9" ht="23.1" customHeight="1" x14ac:dyDescent="0.6">
      <c r="A14" s="17" t="s">
        <v>153</v>
      </c>
      <c r="B14" s="48"/>
      <c r="C14" s="51">
        <v>83277</v>
      </c>
      <c r="D14" s="36"/>
      <c r="E14" s="51">
        <v>90486</v>
      </c>
      <c r="F14" s="44"/>
      <c r="G14" s="36">
        <v>24551</v>
      </c>
      <c r="H14" s="44"/>
      <c r="I14" s="36">
        <v>23776</v>
      </c>
    </row>
    <row r="15" spans="1:9" ht="23.1" customHeight="1" x14ac:dyDescent="0.6">
      <c r="A15" s="17" t="s">
        <v>154</v>
      </c>
      <c r="B15" s="48"/>
      <c r="C15" s="51">
        <v>-1881</v>
      </c>
      <c r="D15" s="36"/>
      <c r="E15" s="51">
        <v>681</v>
      </c>
      <c r="F15" s="44"/>
      <c r="G15" s="36">
        <v>0</v>
      </c>
      <c r="H15" s="44"/>
      <c r="I15" s="36">
        <v>0</v>
      </c>
    </row>
    <row r="16" spans="1:9" ht="23.1" customHeight="1" x14ac:dyDescent="0.6">
      <c r="A16" s="68" t="s">
        <v>202</v>
      </c>
      <c r="B16" s="48"/>
      <c r="C16" s="51">
        <v>-243</v>
      </c>
      <c r="D16" s="36"/>
      <c r="E16" s="51">
        <v>-16677</v>
      </c>
      <c r="F16" s="36"/>
      <c r="G16" s="36">
        <v>20</v>
      </c>
      <c r="H16" s="36"/>
      <c r="I16" s="36">
        <v>0</v>
      </c>
    </row>
    <row r="17" spans="1:9" ht="23.1" customHeight="1" x14ac:dyDescent="0.6">
      <c r="A17" s="48" t="s">
        <v>155</v>
      </c>
      <c r="B17" s="48"/>
      <c r="C17" s="36">
        <v>5835</v>
      </c>
      <c r="D17" s="36"/>
      <c r="E17" s="36">
        <v>11568</v>
      </c>
      <c r="F17" s="44"/>
      <c r="G17" s="36">
        <v>0</v>
      </c>
      <c r="H17" s="44"/>
      <c r="I17" s="36">
        <v>0</v>
      </c>
    </row>
    <row r="18" spans="1:9" ht="23.1" customHeight="1" x14ac:dyDescent="0.6">
      <c r="A18" s="48" t="s">
        <v>222</v>
      </c>
      <c r="B18" s="48"/>
      <c r="C18" s="36">
        <v>0</v>
      </c>
      <c r="D18" s="36"/>
      <c r="E18" s="36">
        <v>0</v>
      </c>
      <c r="F18" s="44"/>
      <c r="G18" s="36">
        <v>138300</v>
      </c>
      <c r="H18" s="44"/>
      <c r="I18" s="36">
        <v>9000</v>
      </c>
    </row>
    <row r="19" spans="1:9" ht="23.1" customHeight="1" x14ac:dyDescent="0.6">
      <c r="A19" s="48" t="s">
        <v>156</v>
      </c>
      <c r="B19" s="48"/>
      <c r="C19" s="36">
        <v>-145</v>
      </c>
      <c r="D19" s="36"/>
      <c r="E19" s="36">
        <v>1471</v>
      </c>
      <c r="F19" s="44"/>
      <c r="G19" s="36">
        <v>0</v>
      </c>
      <c r="H19" s="44"/>
      <c r="I19" s="36">
        <v>0</v>
      </c>
    </row>
    <row r="20" spans="1:9" ht="23.1" customHeight="1" x14ac:dyDescent="0.6">
      <c r="A20" s="48" t="s">
        <v>203</v>
      </c>
      <c r="B20" s="48"/>
      <c r="C20" s="36">
        <v>-2266</v>
      </c>
      <c r="D20" s="36"/>
      <c r="E20" s="36">
        <v>-385</v>
      </c>
      <c r="F20" s="36"/>
      <c r="G20" s="36">
        <v>-3</v>
      </c>
      <c r="H20" s="36"/>
      <c r="I20" s="36">
        <v>0</v>
      </c>
    </row>
    <row r="21" spans="1:9" ht="23.1" customHeight="1" x14ac:dyDescent="0.6">
      <c r="A21" s="68" t="s">
        <v>157</v>
      </c>
      <c r="B21" s="48"/>
      <c r="C21" s="36">
        <v>27</v>
      </c>
      <c r="D21" s="36"/>
      <c r="E21" s="36">
        <v>-22</v>
      </c>
      <c r="F21" s="44"/>
      <c r="G21" s="36">
        <v>0</v>
      </c>
      <c r="H21" s="44"/>
      <c r="I21" s="36">
        <v>0</v>
      </c>
    </row>
    <row r="22" spans="1:9" ht="23.1" customHeight="1" x14ac:dyDescent="0.6">
      <c r="A22" s="48" t="s">
        <v>158</v>
      </c>
      <c r="B22" s="48"/>
      <c r="C22" s="45">
        <v>-3820</v>
      </c>
      <c r="D22" s="36"/>
      <c r="E22" s="45">
        <v>-726</v>
      </c>
      <c r="F22" s="44"/>
      <c r="G22" s="36">
        <v>-1508</v>
      </c>
      <c r="H22" s="44"/>
      <c r="I22" s="36">
        <v>-178</v>
      </c>
    </row>
    <row r="23" spans="1:9" ht="23.1" customHeight="1" x14ac:dyDescent="0.6">
      <c r="A23" s="48" t="s">
        <v>205</v>
      </c>
      <c r="B23" s="48"/>
      <c r="C23" s="45">
        <v>-262</v>
      </c>
      <c r="D23" s="36"/>
      <c r="E23" s="45">
        <v>0</v>
      </c>
      <c r="F23" s="44"/>
      <c r="G23" s="36">
        <v>-125</v>
      </c>
      <c r="H23" s="44"/>
      <c r="I23" s="45">
        <v>0</v>
      </c>
    </row>
    <row r="24" spans="1:9" ht="23.1" customHeight="1" x14ac:dyDescent="0.6">
      <c r="A24" s="48" t="s">
        <v>159</v>
      </c>
      <c r="B24" s="48"/>
      <c r="C24" s="45">
        <v>2917</v>
      </c>
      <c r="D24" s="36"/>
      <c r="E24" s="45">
        <v>3893</v>
      </c>
      <c r="F24" s="44"/>
      <c r="G24" s="36">
        <v>834</v>
      </c>
      <c r="H24" s="44"/>
      <c r="I24" s="36">
        <v>1834</v>
      </c>
    </row>
    <row r="25" spans="1:9" ht="23.1" customHeight="1" x14ac:dyDescent="0.6">
      <c r="A25" s="17" t="s">
        <v>160</v>
      </c>
      <c r="B25" s="48"/>
      <c r="C25" s="45">
        <v>0</v>
      </c>
      <c r="D25" s="36"/>
      <c r="E25" s="45">
        <v>0</v>
      </c>
      <c r="F25" s="44"/>
      <c r="G25" s="36">
        <v>-72816</v>
      </c>
      <c r="H25" s="44"/>
      <c r="I25" s="36">
        <v>-327673</v>
      </c>
    </row>
    <row r="26" spans="1:9" ht="23.1" customHeight="1" x14ac:dyDescent="0.6">
      <c r="A26" s="17" t="s">
        <v>161</v>
      </c>
      <c r="B26" s="48"/>
      <c r="C26" s="45">
        <v>-202867</v>
      </c>
      <c r="D26" s="36"/>
      <c r="E26" s="45">
        <v>-194880</v>
      </c>
      <c r="F26" s="44"/>
      <c r="G26" s="36">
        <v>0</v>
      </c>
      <c r="H26" s="44"/>
      <c r="I26" s="36">
        <v>0</v>
      </c>
    </row>
    <row r="27" spans="1:9" ht="23.1" customHeight="1" x14ac:dyDescent="0.6">
      <c r="A27" s="17" t="s">
        <v>162</v>
      </c>
      <c r="B27" s="48"/>
      <c r="C27" s="45">
        <v>-4</v>
      </c>
      <c r="D27" s="36"/>
      <c r="E27" s="45">
        <v>-2</v>
      </c>
      <c r="F27" s="44"/>
      <c r="G27" s="45">
        <v>-1286</v>
      </c>
      <c r="H27" s="44"/>
      <c r="I27" s="45">
        <v>-1859</v>
      </c>
    </row>
    <row r="28" spans="1:9" ht="23.1" customHeight="1" x14ac:dyDescent="0.6">
      <c r="A28" s="17" t="s">
        <v>163</v>
      </c>
      <c r="B28" s="48"/>
      <c r="C28" s="40">
        <v>23030</v>
      </c>
      <c r="D28" s="36"/>
      <c r="E28" s="40">
        <v>36197</v>
      </c>
      <c r="F28" s="44"/>
      <c r="G28" s="40">
        <v>16254</v>
      </c>
      <c r="H28" s="44"/>
      <c r="I28" s="40">
        <v>24156</v>
      </c>
    </row>
    <row r="29" spans="1:9" ht="23.1" customHeight="1" x14ac:dyDescent="0.6">
      <c r="A29" s="17" t="s">
        <v>164</v>
      </c>
      <c r="B29" s="17"/>
      <c r="C29" s="36"/>
      <c r="D29" s="36"/>
      <c r="E29" s="36"/>
      <c r="F29" s="44"/>
      <c r="G29" s="36"/>
      <c r="H29" s="44"/>
      <c r="I29" s="36"/>
    </row>
    <row r="30" spans="1:9" ht="23.1" customHeight="1" x14ac:dyDescent="0.6">
      <c r="A30" s="17" t="s">
        <v>165</v>
      </c>
      <c r="B30" s="17"/>
      <c r="C30" s="36">
        <f>SUM(C11:C28)</f>
        <v>141738</v>
      </c>
      <c r="D30" s="36"/>
      <c r="E30" s="36">
        <f>SUM(E11:E28)</f>
        <v>143576</v>
      </c>
      <c r="F30" s="44"/>
      <c r="G30" s="36">
        <f>SUM(G11:G28)</f>
        <v>63984</v>
      </c>
      <c r="H30" s="44"/>
      <c r="I30" s="36">
        <f>SUM(I11:I28)</f>
        <v>77380</v>
      </c>
    </row>
    <row r="31" spans="1:9" ht="23.1" customHeight="1" x14ac:dyDescent="0.6">
      <c r="A31" s="17" t="s">
        <v>166</v>
      </c>
      <c r="B31" s="17"/>
      <c r="C31" s="36"/>
      <c r="D31" s="36"/>
      <c r="E31" s="36"/>
      <c r="F31" s="44"/>
      <c r="G31" s="44"/>
      <c r="H31" s="44"/>
      <c r="I31" s="44"/>
    </row>
    <row r="32" spans="1:9" ht="23.1" customHeight="1" x14ac:dyDescent="0.6">
      <c r="A32" s="48" t="s">
        <v>167</v>
      </c>
      <c r="B32" s="48"/>
      <c r="C32" s="45">
        <v>93198</v>
      </c>
      <c r="D32" s="36"/>
      <c r="E32" s="45">
        <v>-21215</v>
      </c>
      <c r="F32" s="44"/>
      <c r="G32" s="36">
        <v>9665</v>
      </c>
      <c r="H32" s="44"/>
      <c r="I32" s="36">
        <v>-49177</v>
      </c>
    </row>
    <row r="33" spans="1:9" ht="23.1" customHeight="1" x14ac:dyDescent="0.6">
      <c r="A33" s="48" t="s">
        <v>168</v>
      </c>
      <c r="B33" s="48"/>
      <c r="C33" s="45">
        <v>-26394</v>
      </c>
      <c r="D33" s="36"/>
      <c r="E33" s="45">
        <v>34170</v>
      </c>
      <c r="F33" s="44"/>
      <c r="G33" s="36">
        <v>-8520</v>
      </c>
      <c r="H33" s="44"/>
      <c r="I33" s="36">
        <v>7005</v>
      </c>
    </row>
    <row r="34" spans="1:9" ht="23.1" customHeight="1" x14ac:dyDescent="0.6">
      <c r="A34" s="48" t="s">
        <v>169</v>
      </c>
      <c r="B34" s="48"/>
      <c r="C34" s="36">
        <v>-11151</v>
      </c>
      <c r="D34" s="36"/>
      <c r="E34" s="36">
        <v>2677</v>
      </c>
      <c r="F34" s="44"/>
      <c r="G34" s="36">
        <v>66</v>
      </c>
      <c r="H34" s="44"/>
      <c r="I34" s="36">
        <v>-141</v>
      </c>
    </row>
    <row r="35" spans="1:9" ht="23.1" customHeight="1" x14ac:dyDescent="0.6">
      <c r="A35" s="48" t="s">
        <v>170</v>
      </c>
      <c r="B35" s="48"/>
      <c r="C35" s="36">
        <v>157</v>
      </c>
      <c r="D35" s="36"/>
      <c r="E35" s="36">
        <v>-869</v>
      </c>
      <c r="F35" s="36"/>
      <c r="G35" s="36">
        <v>0</v>
      </c>
      <c r="H35" s="36"/>
      <c r="I35" s="36">
        <v>-473</v>
      </c>
    </row>
    <row r="36" spans="1:9" ht="23.1" customHeight="1" x14ac:dyDescent="0.6">
      <c r="A36" s="69" t="s">
        <v>171</v>
      </c>
      <c r="B36" s="69"/>
      <c r="C36" s="45"/>
      <c r="D36" s="36"/>
      <c r="E36" s="45"/>
      <c r="F36" s="36"/>
      <c r="G36" s="36"/>
      <c r="H36" s="36"/>
      <c r="I36" s="36"/>
    </row>
    <row r="37" spans="1:9" ht="23.1" customHeight="1" x14ac:dyDescent="0.6">
      <c r="A37" s="48" t="s">
        <v>172</v>
      </c>
      <c r="B37" s="48"/>
      <c r="C37" s="36">
        <v>39360</v>
      </c>
      <c r="D37" s="36"/>
      <c r="E37" s="36">
        <v>-27442</v>
      </c>
      <c r="F37" s="36"/>
      <c r="G37" s="36">
        <v>11015</v>
      </c>
      <c r="H37" s="36"/>
      <c r="I37" s="36">
        <v>-342</v>
      </c>
    </row>
    <row r="38" spans="1:9" ht="23.1" customHeight="1" x14ac:dyDescent="0.6">
      <c r="A38" s="48" t="s">
        <v>173</v>
      </c>
      <c r="B38" s="48"/>
      <c r="C38" s="36">
        <v>5432</v>
      </c>
      <c r="D38" s="36"/>
      <c r="E38" s="36">
        <v>-29314</v>
      </c>
      <c r="F38" s="36"/>
      <c r="G38" s="36">
        <v>-1853</v>
      </c>
      <c r="H38" s="36"/>
      <c r="I38" s="36">
        <v>2471</v>
      </c>
    </row>
    <row r="39" spans="1:9" ht="23.1" customHeight="1" x14ac:dyDescent="0.6">
      <c r="A39" s="48" t="s">
        <v>174</v>
      </c>
      <c r="B39" s="48"/>
      <c r="C39" s="40">
        <v>-2179</v>
      </c>
      <c r="D39" s="36"/>
      <c r="E39" s="40">
        <v>-5141</v>
      </c>
      <c r="F39" s="36"/>
      <c r="G39" s="40">
        <v>-1556</v>
      </c>
      <c r="H39" s="36"/>
      <c r="I39" s="40">
        <v>-1181</v>
      </c>
    </row>
    <row r="40" spans="1:9" ht="23.1" customHeight="1" x14ac:dyDescent="0.6">
      <c r="A40" s="48" t="s">
        <v>175</v>
      </c>
      <c r="B40" s="48"/>
      <c r="C40" s="36">
        <f>SUM(C30:C39)</f>
        <v>240161</v>
      </c>
      <c r="D40" s="36"/>
      <c r="E40" s="36">
        <f>SUM(E30:E39)</f>
        <v>96442</v>
      </c>
      <c r="F40" s="36"/>
      <c r="G40" s="36">
        <f>SUM(G30:G39)</f>
        <v>72801</v>
      </c>
      <c r="H40" s="36"/>
      <c r="I40" s="36">
        <f>SUM(I30:I39)</f>
        <v>35542</v>
      </c>
    </row>
    <row r="41" spans="1:9" ht="23.1" customHeight="1" x14ac:dyDescent="0.6">
      <c r="A41" s="48" t="s">
        <v>176</v>
      </c>
      <c r="B41" s="48"/>
      <c r="C41" s="36">
        <v>-22586</v>
      </c>
      <c r="D41" s="36"/>
      <c r="E41" s="36">
        <v>-35372</v>
      </c>
      <c r="F41" s="36"/>
      <c r="G41" s="36">
        <v>-16024</v>
      </c>
      <c r="H41" s="36"/>
      <c r="I41" s="51">
        <v>-23790</v>
      </c>
    </row>
    <row r="42" spans="1:9" ht="23.1" customHeight="1" x14ac:dyDescent="0.6">
      <c r="A42" s="48" t="s">
        <v>177</v>
      </c>
      <c r="B42" s="48"/>
      <c r="C42" s="40">
        <v>-17096</v>
      </c>
      <c r="D42" s="36"/>
      <c r="E42" s="40">
        <v>-1212</v>
      </c>
      <c r="F42" s="36"/>
      <c r="G42" s="40">
        <v>-12420</v>
      </c>
      <c r="H42" s="36"/>
      <c r="I42" s="40">
        <v>-671</v>
      </c>
    </row>
    <row r="43" spans="1:9" ht="23.1" customHeight="1" x14ac:dyDescent="0.6">
      <c r="A43" s="18" t="s">
        <v>178</v>
      </c>
      <c r="B43" s="69"/>
      <c r="C43" s="40">
        <f>SUM(C40:C42)</f>
        <v>200479</v>
      </c>
      <c r="D43" s="36"/>
      <c r="E43" s="40">
        <f>SUM(E40:E42)</f>
        <v>59858</v>
      </c>
      <c r="F43" s="36"/>
      <c r="G43" s="40">
        <f>SUM(G40:G42)</f>
        <v>44357</v>
      </c>
      <c r="H43" s="36"/>
      <c r="I43" s="40">
        <f>SUM(I40:I42)</f>
        <v>11081</v>
      </c>
    </row>
    <row r="44" spans="1:9" ht="23.1" customHeight="1" x14ac:dyDescent="0.6">
      <c r="C44" s="36"/>
      <c r="D44" s="36"/>
      <c r="E44" s="36"/>
      <c r="F44" s="36"/>
      <c r="G44" s="36"/>
      <c r="H44" s="36"/>
      <c r="I44" s="36"/>
    </row>
    <row r="45" spans="1:9" ht="23.1" customHeight="1" x14ac:dyDescent="0.6">
      <c r="A45" s="20" t="s">
        <v>34</v>
      </c>
      <c r="D45" s="62"/>
      <c r="F45" s="62"/>
      <c r="G45" s="56"/>
      <c r="H45" s="62"/>
      <c r="I45" s="56"/>
    </row>
    <row r="46" spans="1:9" ht="23.1" customHeight="1" x14ac:dyDescent="0.6">
      <c r="C46" s="56"/>
      <c r="D46" s="56"/>
      <c r="E46" s="56"/>
      <c r="F46" s="56"/>
      <c r="G46" s="56"/>
      <c r="H46" s="56"/>
      <c r="I46" s="24" t="s">
        <v>76</v>
      </c>
    </row>
    <row r="47" spans="1:9" ht="23.1" customHeight="1" x14ac:dyDescent="0.6">
      <c r="A47" s="18" t="s">
        <v>0</v>
      </c>
      <c r="B47" s="21"/>
      <c r="C47" s="57"/>
      <c r="D47" s="57"/>
      <c r="E47" s="57"/>
      <c r="F47" s="57"/>
      <c r="G47" s="57"/>
      <c r="H47" s="57"/>
      <c r="I47" s="57"/>
    </row>
    <row r="48" spans="1:9" ht="23.1" customHeight="1" x14ac:dyDescent="0.6">
      <c r="A48" s="18" t="s">
        <v>179</v>
      </c>
      <c r="B48" s="21"/>
      <c r="C48" s="57"/>
      <c r="D48" s="57"/>
      <c r="E48" s="57"/>
      <c r="F48" s="57"/>
      <c r="G48" s="58"/>
      <c r="H48" s="57"/>
      <c r="I48" s="58"/>
    </row>
    <row r="49" spans="1:9" ht="23.1" customHeight="1" x14ac:dyDescent="0.6">
      <c r="A49" s="16" t="s">
        <v>110</v>
      </c>
      <c r="B49" s="21"/>
      <c r="C49" s="57"/>
      <c r="D49" s="57"/>
      <c r="E49" s="57"/>
      <c r="F49" s="57"/>
      <c r="G49" s="58"/>
      <c r="H49" s="57"/>
      <c r="I49" s="58"/>
    </row>
    <row r="50" spans="1:9" ht="23.1" customHeight="1" x14ac:dyDescent="0.6">
      <c r="B50" s="21"/>
      <c r="C50" s="57"/>
      <c r="D50" s="57"/>
      <c r="E50" s="57"/>
      <c r="F50" s="57"/>
      <c r="G50" s="58"/>
      <c r="H50" s="57"/>
      <c r="I50" s="24" t="s">
        <v>3</v>
      </c>
    </row>
    <row r="51" spans="1:9" ht="23.1" customHeight="1" x14ac:dyDescent="0.6">
      <c r="C51" s="59"/>
      <c r="D51" s="59" t="s">
        <v>4</v>
      </c>
      <c r="E51" s="59"/>
      <c r="F51" s="60"/>
      <c r="G51" s="25"/>
      <c r="H51" s="25" t="s">
        <v>5</v>
      </c>
      <c r="I51" s="25"/>
    </row>
    <row r="52" spans="1:9" ht="23.1" customHeight="1" x14ac:dyDescent="0.6">
      <c r="B52" s="27"/>
      <c r="C52" s="29">
        <v>2569</v>
      </c>
      <c r="D52" s="42"/>
      <c r="E52" s="29">
        <v>2568</v>
      </c>
      <c r="F52" s="42"/>
      <c r="G52" s="29">
        <v>2569</v>
      </c>
      <c r="H52" s="42"/>
      <c r="I52" s="29">
        <v>2568</v>
      </c>
    </row>
    <row r="53" spans="1:9" ht="23.1" customHeight="1" x14ac:dyDescent="0.6">
      <c r="A53" s="70" t="s">
        <v>180</v>
      </c>
      <c r="B53" s="70"/>
      <c r="C53" s="36"/>
      <c r="D53" s="45"/>
      <c r="E53" s="36"/>
      <c r="F53" s="44"/>
      <c r="G53" s="71"/>
      <c r="H53" s="44"/>
      <c r="I53" s="71"/>
    </row>
    <row r="54" spans="1:9" ht="23.1" customHeight="1" x14ac:dyDescent="0.6">
      <c r="A54" s="48" t="s">
        <v>181</v>
      </c>
      <c r="B54" s="70"/>
      <c r="C54" s="51">
        <v>0</v>
      </c>
      <c r="D54" s="45"/>
      <c r="E54" s="51">
        <v>0</v>
      </c>
      <c r="F54" s="44"/>
      <c r="G54" s="45">
        <v>-80000</v>
      </c>
      <c r="H54" s="44"/>
      <c r="I54" s="45">
        <v>95000</v>
      </c>
    </row>
    <row r="55" spans="1:9" ht="23.1" customHeight="1" x14ac:dyDescent="0.6">
      <c r="A55" s="48" t="s">
        <v>182</v>
      </c>
      <c r="B55" s="70"/>
      <c r="C55" s="36">
        <v>0</v>
      </c>
      <c r="D55" s="45"/>
      <c r="E55" s="36">
        <v>0</v>
      </c>
      <c r="F55" s="44"/>
      <c r="G55" s="51">
        <v>0</v>
      </c>
      <c r="H55" s="44"/>
      <c r="I55" s="51">
        <v>-100000</v>
      </c>
    </row>
    <row r="56" spans="1:9" ht="23.1" customHeight="1" x14ac:dyDescent="0.6">
      <c r="A56" s="68" t="s">
        <v>183</v>
      </c>
      <c r="B56" s="48"/>
      <c r="C56" s="51">
        <v>4033</v>
      </c>
      <c r="D56" s="45"/>
      <c r="E56" s="51">
        <v>1138</v>
      </c>
      <c r="F56" s="45"/>
      <c r="G56" s="45">
        <v>1508</v>
      </c>
      <c r="H56" s="45"/>
      <c r="I56" s="45">
        <v>178</v>
      </c>
    </row>
    <row r="57" spans="1:9" ht="23.1" customHeight="1" x14ac:dyDescent="0.6">
      <c r="A57" s="68" t="s">
        <v>184</v>
      </c>
      <c r="B57" s="48"/>
      <c r="C57" s="51">
        <v>-25650</v>
      </c>
      <c r="D57" s="45"/>
      <c r="E57" s="51">
        <v>-31106</v>
      </c>
      <c r="F57" s="45"/>
      <c r="G57" s="51">
        <v>-5401</v>
      </c>
      <c r="H57" s="45"/>
      <c r="I57" s="51">
        <v>-4962</v>
      </c>
    </row>
    <row r="58" spans="1:9" ht="23.1" customHeight="1" x14ac:dyDescent="0.6">
      <c r="A58" s="68" t="s">
        <v>185</v>
      </c>
      <c r="B58" s="48"/>
      <c r="C58" s="51">
        <v>-12772</v>
      </c>
      <c r="D58" s="45"/>
      <c r="E58" s="51">
        <v>-11880</v>
      </c>
      <c r="F58" s="45"/>
      <c r="G58" s="51">
        <v>-6888</v>
      </c>
      <c r="H58" s="45"/>
      <c r="I58" s="51">
        <v>-3091</v>
      </c>
    </row>
    <row r="59" spans="1:9" ht="23.1" customHeight="1" x14ac:dyDescent="0.6">
      <c r="A59" s="48" t="s">
        <v>186</v>
      </c>
      <c r="B59" s="48"/>
      <c r="C59" s="51">
        <v>72816</v>
      </c>
      <c r="D59" s="45"/>
      <c r="E59" s="51">
        <v>327673</v>
      </c>
      <c r="F59" s="45"/>
      <c r="G59" s="51">
        <v>72816</v>
      </c>
      <c r="H59" s="45"/>
      <c r="I59" s="51">
        <v>327673</v>
      </c>
    </row>
    <row r="60" spans="1:9" ht="23.1" customHeight="1" x14ac:dyDescent="0.6">
      <c r="A60" s="48" t="s">
        <v>187</v>
      </c>
      <c r="B60" s="48"/>
      <c r="C60" s="40">
        <v>4</v>
      </c>
      <c r="D60" s="45"/>
      <c r="E60" s="40">
        <v>2</v>
      </c>
      <c r="F60" s="45"/>
      <c r="G60" s="72">
        <v>1286</v>
      </c>
      <c r="H60" s="45"/>
      <c r="I60" s="72">
        <v>1859</v>
      </c>
    </row>
    <row r="61" spans="1:9" ht="23.1" customHeight="1" x14ac:dyDescent="0.6">
      <c r="A61" s="18" t="s">
        <v>204</v>
      </c>
      <c r="B61" s="73"/>
      <c r="C61" s="40">
        <f>SUM(C54:C60)</f>
        <v>38431</v>
      </c>
      <c r="D61" s="45"/>
      <c r="E61" s="40">
        <f>SUM(E54:E60)</f>
        <v>285827</v>
      </c>
      <c r="F61" s="45"/>
      <c r="G61" s="40">
        <f>SUM(G54:G60)</f>
        <v>-16679</v>
      </c>
      <c r="H61" s="45"/>
      <c r="I61" s="40">
        <f>SUM(I54:I60)</f>
        <v>316657</v>
      </c>
    </row>
    <row r="62" spans="1:9" ht="23.1" customHeight="1" x14ac:dyDescent="0.6">
      <c r="A62" s="70" t="s">
        <v>188</v>
      </c>
      <c r="B62" s="70"/>
      <c r="C62" s="45"/>
      <c r="D62" s="36"/>
      <c r="E62" s="45"/>
      <c r="F62" s="36"/>
      <c r="G62" s="45"/>
      <c r="H62" s="36"/>
      <c r="I62" s="45"/>
    </row>
    <row r="63" spans="1:9" ht="23.1" customHeight="1" x14ac:dyDescent="0.6">
      <c r="A63" s="48" t="s">
        <v>218</v>
      </c>
      <c r="B63" s="70"/>
      <c r="C63" s="45">
        <v>-180000</v>
      </c>
      <c r="D63" s="36"/>
      <c r="E63" s="45">
        <v>-54057</v>
      </c>
      <c r="F63" s="36"/>
      <c r="G63" s="45">
        <v>-30000</v>
      </c>
      <c r="H63" s="36"/>
      <c r="I63" s="45">
        <v>-49917</v>
      </c>
    </row>
    <row r="64" spans="1:9" ht="23.1" customHeight="1" x14ac:dyDescent="0.6">
      <c r="A64" s="68" t="s">
        <v>189</v>
      </c>
      <c r="B64" s="70"/>
      <c r="C64" s="45">
        <v>-6510</v>
      </c>
      <c r="D64" s="36"/>
      <c r="E64" s="45">
        <v>-8369</v>
      </c>
      <c r="F64" s="36"/>
      <c r="G64" s="45">
        <v>-2542</v>
      </c>
      <c r="H64" s="36"/>
      <c r="I64" s="45">
        <v>-2782</v>
      </c>
    </row>
    <row r="65" spans="1:9" ht="23.1" customHeight="1" x14ac:dyDescent="0.6">
      <c r="A65" s="68" t="s">
        <v>190</v>
      </c>
      <c r="B65" s="48"/>
      <c r="C65" s="45">
        <v>0</v>
      </c>
      <c r="D65" s="45"/>
      <c r="E65" s="45">
        <v>9933</v>
      </c>
      <c r="F65" s="45"/>
      <c r="G65" s="45">
        <v>0</v>
      </c>
      <c r="H65" s="45"/>
      <c r="I65" s="45">
        <v>0</v>
      </c>
    </row>
    <row r="66" spans="1:9" ht="23.1" customHeight="1" x14ac:dyDescent="0.6">
      <c r="A66" s="68" t="s">
        <v>191</v>
      </c>
      <c r="B66" s="48"/>
      <c r="C66" s="45">
        <v>-76640</v>
      </c>
      <c r="D66" s="45"/>
      <c r="E66" s="45">
        <v>-76640</v>
      </c>
      <c r="F66" s="45"/>
      <c r="G66" s="45">
        <v>-62900</v>
      </c>
      <c r="H66" s="45"/>
      <c r="I66" s="45">
        <v>-62900</v>
      </c>
    </row>
    <row r="67" spans="1:9" ht="23.1" customHeight="1" x14ac:dyDescent="0.6">
      <c r="A67" s="68" t="s">
        <v>192</v>
      </c>
      <c r="B67" s="48"/>
      <c r="C67" s="74">
        <v>-48257</v>
      </c>
      <c r="D67" s="45"/>
      <c r="E67" s="74">
        <v>-86864</v>
      </c>
      <c r="F67" s="45"/>
      <c r="G67" s="74">
        <v>-48257</v>
      </c>
      <c r="H67" s="45"/>
      <c r="I67" s="74">
        <v>-86864</v>
      </c>
    </row>
    <row r="68" spans="1:9" ht="23.1" customHeight="1" x14ac:dyDescent="0.6">
      <c r="A68" s="18" t="s">
        <v>193</v>
      </c>
      <c r="B68" s="73"/>
      <c r="C68" s="40">
        <f>SUM(C63:C67)</f>
        <v>-311407</v>
      </c>
      <c r="D68" s="45"/>
      <c r="E68" s="40">
        <f>SUM(E63:E67)</f>
        <v>-215997</v>
      </c>
      <c r="F68" s="45"/>
      <c r="G68" s="40">
        <f>SUM(G63:G67)</f>
        <v>-143699</v>
      </c>
      <c r="H68" s="45"/>
      <c r="I68" s="40">
        <f>SUM(I63:I67)</f>
        <v>-202463</v>
      </c>
    </row>
    <row r="69" spans="1:9" ht="23.1" customHeight="1" x14ac:dyDescent="0.6">
      <c r="A69" s="70" t="s">
        <v>194</v>
      </c>
      <c r="B69" s="73"/>
      <c r="C69" s="36">
        <f>SUM(C68,C61,C43)</f>
        <v>-72497</v>
      </c>
      <c r="D69" s="45"/>
      <c r="E69" s="36">
        <f>SUM(E68,E61,E43)</f>
        <v>129688</v>
      </c>
      <c r="F69" s="45"/>
      <c r="G69" s="36">
        <f>SUM(G68,G61,G43)</f>
        <v>-116021</v>
      </c>
      <c r="H69" s="45"/>
      <c r="I69" s="36">
        <f>SUM(I68,I61,I43)</f>
        <v>125275</v>
      </c>
    </row>
    <row r="70" spans="1:9" ht="23.1" customHeight="1" x14ac:dyDescent="0.6">
      <c r="A70" s="20" t="s">
        <v>195</v>
      </c>
      <c r="C70" s="40">
        <f>SUM(BS!G11)</f>
        <v>243659</v>
      </c>
      <c r="D70" s="45"/>
      <c r="E70" s="40">
        <v>137594</v>
      </c>
      <c r="F70" s="45"/>
      <c r="G70" s="40">
        <f>SUM(BS!K11)</f>
        <v>159199</v>
      </c>
      <c r="H70" s="45"/>
      <c r="I70" s="40">
        <v>66817</v>
      </c>
    </row>
    <row r="71" spans="1:9" ht="23.1" customHeight="1" thickBot="1" x14ac:dyDescent="0.65">
      <c r="A71" s="70" t="s">
        <v>196</v>
      </c>
      <c r="B71" s="73"/>
      <c r="C71" s="75">
        <f>SUM(C69:C70)</f>
        <v>171162</v>
      </c>
      <c r="D71" s="45"/>
      <c r="E71" s="75">
        <f>SUM(E69:E70)</f>
        <v>267282</v>
      </c>
      <c r="F71" s="45"/>
      <c r="G71" s="75">
        <f>SUM(G69:G70)</f>
        <v>43178</v>
      </c>
      <c r="H71" s="45"/>
      <c r="I71" s="75">
        <f>SUM(I69:I70)</f>
        <v>192092</v>
      </c>
    </row>
    <row r="72" spans="1:9" ht="23.1" customHeight="1" thickTop="1" x14ac:dyDescent="0.6">
      <c r="A72" s="73"/>
      <c r="B72" s="73"/>
      <c r="C72" s="36">
        <f>SUM(C71-BS!E11)</f>
        <v>0</v>
      </c>
      <c r="D72" s="45"/>
      <c r="E72" s="36"/>
      <c r="F72" s="45"/>
      <c r="G72" s="36">
        <f>SUM(G71-BS!I11)</f>
        <v>0</v>
      </c>
      <c r="H72" s="45"/>
      <c r="I72" s="36"/>
    </row>
    <row r="73" spans="1:9" ht="23.1" customHeight="1" x14ac:dyDescent="0.6">
      <c r="A73" s="76" t="s">
        <v>197</v>
      </c>
      <c r="B73" s="73"/>
      <c r="C73" s="36"/>
      <c r="D73" s="45"/>
      <c r="E73" s="36"/>
      <c r="F73" s="45"/>
      <c r="G73" s="36"/>
      <c r="H73" s="45"/>
      <c r="I73" s="36"/>
    </row>
    <row r="74" spans="1:9" ht="23.1" customHeight="1" x14ac:dyDescent="0.6">
      <c r="A74" s="77" t="s">
        <v>198</v>
      </c>
      <c r="B74" s="73"/>
      <c r="C74" s="36"/>
      <c r="D74" s="45"/>
      <c r="E74" s="36"/>
      <c r="F74" s="45"/>
      <c r="G74" s="36"/>
      <c r="H74" s="45"/>
      <c r="I74" s="36"/>
    </row>
    <row r="75" spans="1:9" ht="23.1" customHeight="1" x14ac:dyDescent="0.6">
      <c r="A75" s="78" t="s">
        <v>199</v>
      </c>
      <c r="B75" s="73"/>
      <c r="C75" s="20">
        <v>976</v>
      </c>
      <c r="D75" s="45"/>
      <c r="E75" s="20">
        <v>1779</v>
      </c>
      <c r="F75" s="45"/>
      <c r="G75" s="20">
        <v>541</v>
      </c>
      <c r="H75" s="45"/>
      <c r="I75" s="20">
        <v>50</v>
      </c>
    </row>
    <row r="76" spans="1:9" ht="23.1" customHeight="1" x14ac:dyDescent="0.6">
      <c r="A76" s="78" t="s">
        <v>200</v>
      </c>
      <c r="B76" s="73"/>
      <c r="C76" s="20">
        <v>46</v>
      </c>
      <c r="D76" s="45"/>
      <c r="E76" s="20">
        <v>12100</v>
      </c>
      <c r="F76" s="45"/>
      <c r="G76" s="45">
        <v>0</v>
      </c>
      <c r="H76" s="45"/>
      <c r="I76" s="45">
        <v>0</v>
      </c>
    </row>
    <row r="77" spans="1:9" ht="23.1" customHeight="1" x14ac:dyDescent="0.6">
      <c r="A77" s="78" t="s">
        <v>201</v>
      </c>
      <c r="B77" s="73"/>
      <c r="C77" s="20">
        <v>5425</v>
      </c>
      <c r="D77" s="45"/>
      <c r="E77" s="20">
        <v>19413</v>
      </c>
      <c r="F77" s="45"/>
      <c r="G77" s="36">
        <v>0</v>
      </c>
      <c r="H77" s="45"/>
      <c r="I77" s="20">
        <v>9050</v>
      </c>
    </row>
    <row r="78" spans="1:9" ht="23.1" customHeight="1" x14ac:dyDescent="0.6">
      <c r="D78" s="62"/>
      <c r="F78" s="62"/>
      <c r="G78" s="56"/>
      <c r="H78" s="62"/>
      <c r="I78" s="56"/>
    </row>
    <row r="79" spans="1:9" ht="23.1" customHeight="1" x14ac:dyDescent="0.6">
      <c r="A79" s="20" t="s">
        <v>34</v>
      </c>
      <c r="D79" s="62"/>
      <c r="F79" s="62"/>
      <c r="G79" s="56"/>
      <c r="H79" s="62"/>
      <c r="I79" s="56"/>
    </row>
  </sheetData>
  <printOptions horizontalCentered="1"/>
  <pageMargins left="0.65" right="0.31496062992126" top="0.74" bottom="0.196850393700787" header="0.31496062992126" footer="0.31496062992126"/>
  <pageSetup paperSize="9" scale="75" fitToHeight="7" orientation="portrait" r:id="rId1"/>
  <rowBreaks count="3" manualBreakCount="3">
    <brk id="45" max="16383" man="1"/>
    <brk id="115" max="16383" man="1"/>
    <brk id="1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</vt:vector>
  </TitlesOfParts>
  <Company>EY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Nattaporn Poreekaew</dc:creator>
  <cp:lastModifiedBy>Onchuma Laongthum</cp:lastModifiedBy>
  <cp:lastPrinted>2026-08-03T05:03:29Z</cp:lastPrinted>
  <dcterms:created xsi:type="dcterms:W3CDTF">2026-07-27T09:02:10Z</dcterms:created>
  <dcterms:modified xsi:type="dcterms:W3CDTF">2026-08-13T07:58:28Z</dcterms:modified>
</cp:coreProperties>
</file>